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iailonga\Desktop\Draft Report\"/>
    </mc:Choice>
  </mc:AlternateContent>
  <bookViews>
    <workbookView xWindow="0" yWindow="0" windowWidth="21600" windowHeight="9735" firstSheet="6" activeTab="6"/>
  </bookViews>
  <sheets>
    <sheet name="PPXLOpen" sheetId="11" state="veryHidden" r:id="rId1"/>
    <sheet name="PPXLSaveData0" sheetId="17" state="veryHidden" r:id="rId2"/>
    <sheet name="PPXLSaveData1" sheetId="18" state="veryHidden" r:id="rId3"/>
    <sheet name="PPXLSaveData2" sheetId="19" state="veryHidden" r:id="rId4"/>
    <sheet name="PPXLSaveData3" sheetId="20" state="veryHidden" r:id="rId5"/>
    <sheet name="PPXLSaveData4" sheetId="21" state="veryHidden" r:id="rId6"/>
    <sheet name="Tables" sheetId="1" r:id="rId7"/>
    <sheet name="PPXLFunctions" sheetId="3" state="veryHidden" r:id="rId8"/>
    <sheet name="teachers" sheetId="5" r:id="rId9"/>
    <sheet name="Layout" sheetId="2" r:id="rId10"/>
  </sheets>
  <definedNames>
    <definedName name="_xlnm.Print_Area" localSheetId="6">Tables!$A$1:$T$47</definedName>
    <definedName name="Rows">Layout!$A$10:$B$19</definedName>
  </definedNames>
  <calcPr calcId="152511"/>
</workbook>
</file>

<file path=xl/calcChain.xml><?xml version="1.0" encoding="utf-8"?>
<calcChain xmlns="http://schemas.openxmlformats.org/spreadsheetml/2006/main">
  <c r="D24" i="1" l="1"/>
  <c r="E24" i="1"/>
  <c r="G24" i="1"/>
  <c r="H24" i="1"/>
  <c r="I24" i="1"/>
  <c r="J24" i="1"/>
  <c r="K24" i="1"/>
  <c r="L24" i="1"/>
  <c r="M24" i="1"/>
  <c r="N24" i="1"/>
  <c r="C25" i="1"/>
  <c r="D25" i="1"/>
  <c r="E25" i="1"/>
  <c r="G25" i="1"/>
  <c r="H25" i="1"/>
  <c r="I25" i="1"/>
  <c r="J25" i="1"/>
  <c r="K25" i="1"/>
  <c r="L25" i="1"/>
  <c r="M25" i="1"/>
  <c r="N25" i="1"/>
  <c r="D26" i="1"/>
  <c r="E26" i="1"/>
  <c r="G26" i="1"/>
  <c r="H26" i="1"/>
  <c r="I26" i="1"/>
  <c r="J26" i="1"/>
  <c r="K26" i="1"/>
  <c r="L26" i="1"/>
  <c r="M26" i="1"/>
  <c r="N26" i="1"/>
  <c r="C27" i="1"/>
  <c r="D27" i="1"/>
  <c r="E27" i="1"/>
  <c r="G27" i="1"/>
  <c r="H27" i="1"/>
  <c r="I27" i="1"/>
  <c r="J27" i="1"/>
  <c r="K27" i="1"/>
  <c r="L27" i="1"/>
  <c r="M27" i="1"/>
  <c r="N27" i="1"/>
  <c r="D28" i="1"/>
  <c r="E28" i="1"/>
  <c r="G28" i="1"/>
  <c r="H28" i="1"/>
  <c r="I28" i="1"/>
  <c r="J28" i="1"/>
  <c r="K28" i="1"/>
  <c r="L28" i="1"/>
  <c r="M28" i="1"/>
  <c r="N28" i="1"/>
  <c r="C29" i="1"/>
  <c r="D29" i="1"/>
  <c r="E29" i="1"/>
  <c r="G29" i="1"/>
  <c r="H29" i="1"/>
  <c r="I29" i="1"/>
  <c r="J29" i="1"/>
  <c r="K29" i="1"/>
  <c r="L29" i="1"/>
  <c r="M29" i="1"/>
  <c r="N29" i="1"/>
  <c r="D30" i="1"/>
  <c r="E30" i="1"/>
  <c r="G30" i="1"/>
  <c r="H30" i="1"/>
  <c r="I30" i="1"/>
  <c r="J30" i="1"/>
  <c r="K30" i="1"/>
  <c r="L30" i="1"/>
  <c r="M30" i="1"/>
  <c r="N30" i="1"/>
  <c r="C31" i="1"/>
  <c r="D31" i="1"/>
  <c r="E31" i="1"/>
  <c r="G31" i="1"/>
  <c r="H31" i="1"/>
  <c r="I31" i="1"/>
  <c r="J31" i="1"/>
  <c r="K31" i="1"/>
  <c r="L31" i="1"/>
  <c r="M31" i="1"/>
  <c r="N31" i="1"/>
  <c r="D32" i="1"/>
  <c r="E32" i="1"/>
  <c r="G32" i="1"/>
  <c r="H32" i="1"/>
  <c r="I32" i="1"/>
  <c r="J32" i="1"/>
  <c r="K32" i="1"/>
  <c r="L32" i="1"/>
  <c r="M32" i="1"/>
  <c r="N32" i="1"/>
  <c r="C33" i="1"/>
  <c r="D33" i="1"/>
  <c r="E33" i="1"/>
  <c r="G33" i="1"/>
  <c r="H33" i="1"/>
  <c r="I33" i="1"/>
  <c r="J33" i="1"/>
  <c r="K33" i="1"/>
  <c r="L33" i="1"/>
  <c r="M33" i="1"/>
  <c r="N33" i="1"/>
  <c r="D34" i="1"/>
  <c r="E34" i="1"/>
  <c r="G34" i="1"/>
  <c r="H34" i="1"/>
  <c r="I34" i="1"/>
  <c r="J34" i="1"/>
  <c r="K34" i="1"/>
  <c r="L34" i="1"/>
  <c r="M34" i="1"/>
  <c r="N34" i="1"/>
  <c r="C35" i="1"/>
  <c r="D35" i="1"/>
  <c r="E35" i="1"/>
  <c r="G35" i="1"/>
  <c r="H35" i="1"/>
  <c r="I35" i="1"/>
  <c r="J35" i="1"/>
  <c r="K35" i="1"/>
  <c r="L35" i="1"/>
  <c r="M35" i="1"/>
  <c r="N35" i="1"/>
  <c r="D36" i="1"/>
  <c r="E36" i="1"/>
  <c r="G36" i="1"/>
  <c r="H36" i="1"/>
  <c r="I36" i="1"/>
  <c r="J36" i="1"/>
  <c r="K36" i="1"/>
  <c r="L36" i="1"/>
  <c r="M36" i="1"/>
  <c r="N36" i="1"/>
  <c r="D23" i="1"/>
  <c r="D21" i="1" s="1"/>
  <c r="E23" i="1"/>
  <c r="E21" i="1" s="1"/>
  <c r="F23" i="1"/>
  <c r="G23" i="1"/>
  <c r="G21" i="1" s="1"/>
  <c r="H23" i="1"/>
  <c r="H21" i="1" s="1"/>
  <c r="I23" i="1"/>
  <c r="J23" i="1"/>
  <c r="J21" i="1" s="1"/>
  <c r="K23" i="1"/>
  <c r="K21" i="1" s="1"/>
  <c r="L23" i="1"/>
  <c r="L21" i="1" s="1"/>
  <c r="M23" i="1"/>
  <c r="M21" i="1" s="1"/>
  <c r="N23" i="1"/>
  <c r="N21" i="1" s="1"/>
  <c r="C4" i="5"/>
  <c r="C24" i="1" s="1"/>
  <c r="C5" i="5"/>
  <c r="B5" i="5" s="1"/>
  <c r="C6" i="5"/>
  <c r="C26" i="1" s="1"/>
  <c r="C7" i="5"/>
  <c r="B7" i="5" s="1"/>
  <c r="C8" i="5"/>
  <c r="C28" i="1" s="1"/>
  <c r="C9" i="5"/>
  <c r="B9" i="5" s="1"/>
  <c r="C10" i="5"/>
  <c r="C30" i="1" s="1"/>
  <c r="C11" i="5"/>
  <c r="B11" i="5" s="1"/>
  <c r="C12" i="5"/>
  <c r="C32" i="1" s="1"/>
  <c r="C13" i="5"/>
  <c r="B13" i="5" s="1"/>
  <c r="C14" i="5"/>
  <c r="C34" i="1" s="1"/>
  <c r="C15" i="5"/>
  <c r="B15" i="5" s="1"/>
  <c r="C16" i="5"/>
  <c r="C36" i="1" s="1"/>
  <c r="F3" i="5"/>
  <c r="F4" i="5"/>
  <c r="F24" i="1" s="1"/>
  <c r="F5" i="5"/>
  <c r="F25" i="1" s="1"/>
  <c r="F6" i="5"/>
  <c r="F26" i="1" s="1"/>
  <c r="F7" i="5"/>
  <c r="F27" i="1" s="1"/>
  <c r="F8" i="5"/>
  <c r="F28" i="1" s="1"/>
  <c r="F9" i="5"/>
  <c r="F29" i="1" s="1"/>
  <c r="F10" i="5"/>
  <c r="F30" i="1" s="1"/>
  <c r="F11" i="5"/>
  <c r="F31" i="1" s="1"/>
  <c r="F12" i="5"/>
  <c r="F32" i="1" s="1"/>
  <c r="F13" i="5"/>
  <c r="F33" i="1" s="1"/>
  <c r="F14" i="5"/>
  <c r="F34" i="1" s="1"/>
  <c r="F15" i="5"/>
  <c r="F35" i="1" s="1"/>
  <c r="F16" i="5"/>
  <c r="F36" i="1" s="1"/>
  <c r="C3" i="5"/>
  <c r="C23" i="1" s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F27" i="5"/>
  <c r="C27" i="5"/>
  <c r="C14" i="1" s="1"/>
  <c r="F26" i="5"/>
  <c r="C26" i="5"/>
  <c r="C13" i="1" s="1"/>
  <c r="F25" i="5"/>
  <c r="F12" i="1" s="1"/>
  <c r="C25" i="5"/>
  <c r="F24" i="5"/>
  <c r="C24" i="5"/>
  <c r="C11" i="1" s="1"/>
  <c r="B11" i="1" s="1"/>
  <c r="F23" i="5"/>
  <c r="C23" i="5"/>
  <c r="F22" i="5"/>
  <c r="C22" i="5"/>
  <c r="C9" i="1" s="1"/>
  <c r="F21" i="5"/>
  <c r="C21" i="5"/>
  <c r="C8" i="1" s="1"/>
  <c r="B8" i="1" s="1"/>
  <c r="F20" i="5"/>
  <c r="C20" i="5"/>
  <c r="C19" i="5" s="1"/>
  <c r="N19" i="5"/>
  <c r="M19" i="5"/>
  <c r="L19" i="5" s="1"/>
  <c r="K19" i="5"/>
  <c r="J19" i="5"/>
  <c r="I19" i="5" s="1"/>
  <c r="H19" i="5"/>
  <c r="G19" i="5"/>
  <c r="F19" i="5" s="1"/>
  <c r="E19" i="5"/>
  <c r="D19" i="5"/>
  <c r="N2" i="5"/>
  <c r="M2" i="5"/>
  <c r="L2" i="5"/>
  <c r="K2" i="5"/>
  <c r="J2" i="5"/>
  <c r="H2" i="5"/>
  <c r="G2" i="5"/>
  <c r="E2" i="5"/>
  <c r="D2" i="5"/>
  <c r="L7" i="1"/>
  <c r="L8" i="1"/>
  <c r="L9" i="1"/>
  <c r="L10" i="1"/>
  <c r="L12" i="1"/>
  <c r="L13" i="1"/>
  <c r="I7" i="1"/>
  <c r="I8" i="1"/>
  <c r="I10" i="1"/>
  <c r="I11" i="1"/>
  <c r="I13" i="1"/>
  <c r="I14" i="1"/>
  <c r="C12" i="1"/>
  <c r="C7" i="1"/>
  <c r="F7" i="1"/>
  <c r="F10" i="1"/>
  <c r="F11" i="1"/>
  <c r="F14" i="1"/>
  <c r="A13" i="1"/>
  <c r="B5" i="2"/>
  <c r="F36" i="2" s="1"/>
  <c r="B24" i="2"/>
  <c r="D24" i="2"/>
  <c r="B25" i="2"/>
  <c r="F25" i="2"/>
  <c r="B26" i="2"/>
  <c r="F26" i="2"/>
  <c r="B27" i="2"/>
  <c r="D27" i="2"/>
  <c r="B28" i="2"/>
  <c r="D28" i="2"/>
  <c r="B29" i="2"/>
  <c r="F29" i="2"/>
  <c r="B30" i="2"/>
  <c r="F30" i="2"/>
  <c r="B31" i="2"/>
  <c r="F31" i="2"/>
  <c r="B32" i="2"/>
  <c r="F32" i="2"/>
  <c r="B33" i="2"/>
  <c r="F33" i="2"/>
  <c r="B34" i="2"/>
  <c r="F34" i="2"/>
  <c r="B7" i="2"/>
  <c r="L11" i="1"/>
  <c r="I12" i="1"/>
  <c r="F8" i="1"/>
  <c r="I9" i="1"/>
  <c r="L14" i="1"/>
  <c r="D7" i="1"/>
  <c r="E7" i="1"/>
  <c r="G7" i="1"/>
  <c r="H7" i="1"/>
  <c r="J7" i="1"/>
  <c r="K7" i="1"/>
  <c r="M7" i="1"/>
  <c r="N7" i="1"/>
  <c r="D8" i="1"/>
  <c r="E8" i="1"/>
  <c r="G8" i="1"/>
  <c r="H8" i="1"/>
  <c r="J8" i="1"/>
  <c r="K8" i="1"/>
  <c r="M8" i="1"/>
  <c r="N8" i="1"/>
  <c r="D9" i="1"/>
  <c r="E9" i="1"/>
  <c r="G9" i="1"/>
  <c r="H9" i="1"/>
  <c r="J9" i="1"/>
  <c r="K9" i="1"/>
  <c r="M9" i="1"/>
  <c r="N9" i="1"/>
  <c r="D10" i="1"/>
  <c r="E10" i="1"/>
  <c r="G10" i="1"/>
  <c r="H10" i="1"/>
  <c r="J10" i="1"/>
  <c r="K10" i="1"/>
  <c r="M10" i="1"/>
  <c r="N10" i="1"/>
  <c r="D11" i="1"/>
  <c r="E11" i="1"/>
  <c r="G11" i="1"/>
  <c r="H11" i="1"/>
  <c r="J11" i="1"/>
  <c r="K11" i="1"/>
  <c r="M11" i="1"/>
  <c r="N11" i="1"/>
  <c r="D12" i="1"/>
  <c r="E12" i="1"/>
  <c r="G12" i="1"/>
  <c r="H12" i="1"/>
  <c r="J12" i="1"/>
  <c r="K12" i="1"/>
  <c r="M12" i="1"/>
  <c r="N12" i="1"/>
  <c r="D13" i="1"/>
  <c r="E13" i="1"/>
  <c r="G13" i="1"/>
  <c r="H13" i="1"/>
  <c r="J13" i="1"/>
  <c r="K13" i="1"/>
  <c r="M13" i="1"/>
  <c r="N13" i="1"/>
  <c r="D14" i="1"/>
  <c r="E14" i="1"/>
  <c r="G14" i="1"/>
  <c r="H14" i="1"/>
  <c r="J14" i="1"/>
  <c r="K14" i="1"/>
  <c r="M14" i="1"/>
  <c r="N14" i="1"/>
  <c r="D20" i="1"/>
  <c r="E20" i="1"/>
  <c r="F20" i="1"/>
  <c r="G20" i="1"/>
  <c r="H20" i="1"/>
  <c r="I20" i="1"/>
  <c r="J20" i="1"/>
  <c r="K20" i="1"/>
  <c r="L20" i="1"/>
  <c r="M20" i="1"/>
  <c r="N20" i="1"/>
  <c r="L19" i="1"/>
  <c r="I19" i="1"/>
  <c r="F19" i="1"/>
  <c r="C20" i="1"/>
  <c r="B20" i="1"/>
  <c r="C19" i="1"/>
  <c r="A23" i="1"/>
  <c r="A8" i="1"/>
  <c r="A9" i="1"/>
  <c r="A10" i="1"/>
  <c r="A11" i="1"/>
  <c r="A12" i="1"/>
  <c r="A14" i="1"/>
  <c r="A7" i="1"/>
  <c r="D31" i="2"/>
  <c r="D34" i="2"/>
  <c r="C10" i="1"/>
  <c r="F13" i="1"/>
  <c r="D32" i="2"/>
  <c r="D26" i="2"/>
  <c r="D30" i="2"/>
  <c r="F28" i="2"/>
  <c r="F24" i="2"/>
  <c r="F27" i="2"/>
  <c r="F35" i="2"/>
  <c r="D33" i="2"/>
  <c r="D25" i="2"/>
  <c r="D29" i="2"/>
  <c r="D35" i="2" s="1"/>
  <c r="C21" i="1" l="1"/>
  <c r="F21" i="1"/>
  <c r="I5" i="1"/>
  <c r="B16" i="5"/>
  <c r="B14" i="5"/>
  <c r="B12" i="5"/>
  <c r="B10" i="5"/>
  <c r="B8" i="5"/>
  <c r="B6" i="5"/>
  <c r="B4" i="5"/>
  <c r="D36" i="2"/>
  <c r="C2" i="5"/>
  <c r="F2" i="5"/>
  <c r="B20" i="5"/>
  <c r="B21" i="5"/>
  <c r="B22" i="5"/>
  <c r="B23" i="5"/>
  <c r="B24" i="5"/>
  <c r="B26" i="5"/>
  <c r="B27" i="5"/>
  <c r="B3" i="5"/>
  <c r="B23" i="1"/>
  <c r="B36" i="1"/>
  <c r="I21" i="1"/>
  <c r="G5" i="1"/>
  <c r="B10" i="1"/>
  <c r="B28" i="1"/>
  <c r="E5" i="1"/>
  <c r="E49" i="1" s="1"/>
  <c r="B34" i="1"/>
  <c r="B35" i="1"/>
  <c r="B32" i="1"/>
  <c r="B31" i="1"/>
  <c r="B30" i="1"/>
  <c r="B27" i="1"/>
  <c r="B33" i="1"/>
  <c r="B29" i="1"/>
  <c r="B26" i="1"/>
  <c r="B25" i="1"/>
  <c r="E48" i="1"/>
  <c r="B14" i="1"/>
  <c r="N5" i="1"/>
  <c r="N49" i="1" s="1"/>
  <c r="B12" i="1"/>
  <c r="M5" i="1"/>
  <c r="M48" i="1" s="1"/>
  <c r="B13" i="1"/>
  <c r="H5" i="1"/>
  <c r="H49" i="1" s="1"/>
  <c r="D5" i="1"/>
  <c r="D48" i="1" s="1"/>
  <c r="L5" i="1"/>
  <c r="K5" i="1"/>
  <c r="K48" i="1" s="1"/>
  <c r="J5" i="1"/>
  <c r="J48" i="1" s="1"/>
  <c r="B24" i="1"/>
  <c r="M49" i="1"/>
  <c r="G49" i="1"/>
  <c r="G48" i="1"/>
  <c r="N48" i="1"/>
  <c r="C5" i="1"/>
  <c r="F9" i="1"/>
  <c r="F5" i="1" s="1"/>
  <c r="B7" i="1"/>
  <c r="B25" i="5"/>
  <c r="B19" i="5" s="1"/>
  <c r="B21" i="1" l="1"/>
  <c r="J49" i="1"/>
  <c r="H48" i="1"/>
  <c r="B2" i="5"/>
  <c r="D49" i="1"/>
  <c r="K49" i="1"/>
  <c r="B9" i="1"/>
  <c r="B5" i="1" s="1"/>
  <c r="B48" i="1" l="1"/>
  <c r="B49" i="1"/>
</calcChain>
</file>

<file path=xl/sharedStrings.xml><?xml version="1.0" encoding="utf-8"?>
<sst xmlns="http://schemas.openxmlformats.org/spreadsheetml/2006/main" count="119" uniqueCount="76">
  <si>
    <t>Calculation of row heights</t>
  </si>
  <si>
    <t>Conversion points to mm:</t>
  </si>
  <si>
    <t>Page height excl. footer:</t>
  </si>
  <si>
    <t>mm</t>
  </si>
  <si>
    <t>pt</t>
  </si>
  <si>
    <t>Footer:</t>
  </si>
  <si>
    <t>Rows used</t>
  </si>
  <si>
    <t>Height</t>
  </si>
  <si>
    <t>Title</t>
  </si>
  <si>
    <t>Spacer</t>
  </si>
  <si>
    <t>Header</t>
  </si>
  <si>
    <t>Total</t>
  </si>
  <si>
    <t>Subheading</t>
  </si>
  <si>
    <t>Data 1</t>
  </si>
  <si>
    <t>Data 2</t>
  </si>
  <si>
    <t>Bottom spacer</t>
  </si>
  <si>
    <t>Text box 1</t>
  </si>
  <si>
    <t>Text box 2</t>
  </si>
  <si>
    <t>Layout calculation</t>
  </si>
  <si>
    <t>Row</t>
  </si>
  <si>
    <t>Page 1</t>
  </si>
  <si>
    <t>Page 2</t>
  </si>
  <si>
    <t>(write row names as above)</t>
  </si>
  <si>
    <t>Rows</t>
  </si>
  <si>
    <t>Space left</t>
  </si>
  <si>
    <t>Age group</t>
  </si>
  <si>
    <t>20 - 24</t>
  </si>
  <si>
    <t>25 - 29</t>
  </si>
  <si>
    <t>30 - 34</t>
  </si>
  <si>
    <t>35 - 39</t>
  </si>
  <si>
    <t>40 - 44</t>
  </si>
  <si>
    <t>45 - 49</t>
  </si>
  <si>
    <t>50 - 54</t>
  </si>
  <si>
    <t>Average age</t>
  </si>
  <si>
    <t>REGION</t>
  </si>
  <si>
    <t>TOTAL</t>
  </si>
  <si>
    <t>Omaheke</t>
  </si>
  <si>
    <t>Oshikoto</t>
  </si>
  <si>
    <t>Otjozondjupa</t>
  </si>
  <si>
    <t>Age Group</t>
  </si>
  <si>
    <t>55 AND OLDER</t>
  </si>
  <si>
    <t>Violence and Homicide</t>
  </si>
  <si>
    <t>Suicide</t>
  </si>
  <si>
    <t>Accident</t>
  </si>
  <si>
    <t>Illness</t>
  </si>
  <si>
    <t>Male</t>
  </si>
  <si>
    <t>Female</t>
  </si>
  <si>
    <t>Total Deaths</t>
  </si>
  <si>
    <t>National</t>
  </si>
  <si>
    <t>Regions</t>
  </si>
  <si>
    <t>Erongo</t>
  </si>
  <si>
    <t>Hardap</t>
  </si>
  <si>
    <t>Khomas</t>
  </si>
  <si>
    <t>Kunene</t>
  </si>
  <si>
    <t>Ohangwena</t>
  </si>
  <si>
    <t>Omusati</t>
  </si>
  <si>
    <t>Oshana</t>
  </si>
  <si>
    <t>ILLNESS TOTAL</t>
  </si>
  <si>
    <t>ILLNESS FEMALE</t>
  </si>
  <si>
    <t>ILLNESS MALE</t>
  </si>
  <si>
    <t>ACCIDENT TOTAL</t>
  </si>
  <si>
    <t>ACCIDENT FEMALE</t>
  </si>
  <si>
    <t>ACCIDENT MALE</t>
  </si>
  <si>
    <t>SUICIDE TOTAL</t>
  </si>
  <si>
    <t>SUICIDE FEMALE</t>
  </si>
  <si>
    <t>SUICIDE MALE</t>
  </si>
  <si>
    <t>HOMICIDE TOTAL</t>
  </si>
  <si>
    <t>HOMICIDE FEMALE</t>
  </si>
  <si>
    <t>HOMICIDE MALE</t>
  </si>
  <si>
    <t>Table 66   Teachers Mortality by Age and Reason</t>
  </si>
  <si>
    <t>Table 67    Teachers Mortality by Region and Reason</t>
  </si>
  <si>
    <t>Kavango East</t>
  </si>
  <si>
    <t>Kavango West</t>
  </si>
  <si>
    <t xml:space="preserve">Zambezi </t>
  </si>
  <si>
    <t>Chapter 8, EMIS Education Statistisc, 2016</t>
  </si>
  <si>
    <t>//Kharas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</si>
</sst>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%"/>
  </numFmts>
  <fonts count="21">
    <font>
      <sz val="9"/>
      <name val="Arial"/>
    </font>
    <font>
      <sz val="9"/>
      <name val="Arial"/>
      <family val="2"/>
    </font>
    <font>
      <b/>
      <sz val="10"/>
      <name val="Arial"/>
      <family val="2"/>
    </font>
    <font>
      <sz val="10"/>
      <color indexed="61"/>
      <name val="Arial"/>
      <family val="2"/>
    </font>
    <font>
      <sz val="10"/>
      <color indexed="57"/>
      <name val="Arial"/>
      <family val="2"/>
    </font>
    <font>
      <sz val="10"/>
      <color indexed="12"/>
      <name val="Arial"/>
      <family val="2"/>
    </font>
    <font>
      <sz val="10"/>
      <color indexed="10"/>
      <name val="Arial"/>
      <family val="2"/>
    </font>
    <font>
      <sz val="10"/>
      <color indexed="14"/>
      <name val="Arial"/>
      <family val="2"/>
    </font>
    <font>
      <sz val="8"/>
      <name val="Arial"/>
      <family val="2"/>
    </font>
    <font>
      <b/>
      <sz val="10"/>
      <color indexed="10"/>
      <name val="Arial"/>
      <family val="2"/>
    </font>
    <font>
      <b/>
      <sz val="10"/>
      <color indexed="14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sz val="9"/>
      <name val="Palatino"/>
    </font>
    <font>
      <b/>
      <sz val="8"/>
      <name val="Arial"/>
      <family val="2"/>
    </font>
    <font>
      <sz val="7.5"/>
      <name val="Arial"/>
      <family val="2"/>
    </font>
    <font>
      <sz val="9"/>
      <name val="Arial"/>
      <family val="2"/>
    </font>
    <font>
      <sz val="10"/>
      <color indexed="8"/>
      <name val="Tahoma"/>
      <family val="2"/>
    </font>
    <font>
      <sz val="10"/>
      <color indexed="10"/>
      <name val="Tahoma"/>
      <family val="2"/>
    </font>
    <font>
      <b/>
      <sz val="10"/>
      <color indexed="8"/>
      <name val="Tahoma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164" fontId="4" fillId="0" borderId="0" xfId="0" applyNumberFormat="1" applyFont="1"/>
    <xf numFmtId="0" fontId="5" fillId="0" borderId="0" xfId="0" applyFont="1"/>
    <xf numFmtId="164" fontId="5" fillId="0" borderId="0" xfId="0" applyNumberFormat="1" applyFont="1"/>
    <xf numFmtId="0" fontId="0" fillId="3" borderId="0" xfId="0" applyFill="1"/>
    <xf numFmtId="0" fontId="2" fillId="0" borderId="0" xfId="0" applyFont="1" applyFill="1"/>
    <xf numFmtId="0" fontId="0" fillId="0" borderId="1" xfId="0" applyFill="1" applyBorder="1"/>
    <xf numFmtId="0" fontId="0" fillId="0" borderId="1" xfId="0" applyBorder="1"/>
    <xf numFmtId="0" fontId="6" fillId="0" borderId="1" xfId="0" applyFont="1" applyBorder="1"/>
    <xf numFmtId="0" fontId="7" fillId="0" borderId="1" xfId="0" applyFont="1" applyBorder="1"/>
    <xf numFmtId="0" fontId="8" fillId="0" borderId="2" xfId="0" applyFont="1" applyBorder="1"/>
    <xf numFmtId="0" fontId="0" fillId="0" borderId="2" xfId="0" applyBorder="1"/>
    <xf numFmtId="0" fontId="6" fillId="0" borderId="2" xfId="0" applyFont="1" applyBorder="1"/>
    <xf numFmtId="0" fontId="7" fillId="0" borderId="2" xfId="0" applyFont="1" applyBorder="1"/>
    <xf numFmtId="0" fontId="6" fillId="0" borderId="0" xfId="0" applyFont="1"/>
    <xf numFmtId="2" fontId="6" fillId="0" borderId="0" xfId="0" applyNumberFormat="1" applyFont="1"/>
    <xf numFmtId="0" fontId="7" fillId="0" borderId="0" xfId="0" applyFont="1"/>
    <xf numFmtId="2" fontId="7" fillId="0" borderId="0" xfId="0" applyNumberFormat="1" applyFont="1"/>
    <xf numFmtId="2" fontId="6" fillId="0" borderId="2" xfId="0" applyNumberFormat="1" applyFont="1" applyBorder="1"/>
    <xf numFmtId="2" fontId="7" fillId="0" borderId="2" xfId="0" applyNumberFormat="1" applyFont="1" applyBorder="1"/>
    <xf numFmtId="0" fontId="9" fillId="0" borderId="0" xfId="0" applyFont="1"/>
    <xf numFmtId="2" fontId="9" fillId="0" borderId="0" xfId="0" applyNumberFormat="1" applyFont="1"/>
    <xf numFmtId="0" fontId="10" fillId="0" borderId="0" xfId="0" applyFont="1"/>
    <xf numFmtId="2" fontId="10" fillId="0" borderId="0" xfId="0" applyNumberFormat="1" applyFont="1"/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/>
    <xf numFmtId="0" fontId="13" fillId="0" borderId="0" xfId="0" applyFont="1" applyAlignment="1">
      <alignment horizontal="left"/>
    </xf>
    <xf numFmtId="0" fontId="8" fillId="0" borderId="0" xfId="0" applyFont="1" applyAlignment="1">
      <alignment vertical="center"/>
    </xf>
    <xf numFmtId="0" fontId="8" fillId="0" borderId="2" xfId="0" applyFont="1" applyBorder="1" applyAlignment="1">
      <alignment vertical="center"/>
    </xf>
    <xf numFmtId="3" fontId="8" fillId="0" borderId="0" xfId="0" applyNumberFormat="1" applyFont="1" applyAlignment="1">
      <alignment vertical="center"/>
    </xf>
    <xf numFmtId="0" fontId="15" fillId="0" borderId="0" xfId="0" applyFont="1" applyFill="1" applyBorder="1" applyAlignment="1">
      <alignment horizontal="right" vertical="center" wrapText="1"/>
    </xf>
    <xf numFmtId="0" fontId="0" fillId="0" borderId="3" xfId="0" applyBorder="1"/>
    <xf numFmtId="1" fontId="17" fillId="2" borderId="3" xfId="0" applyNumberFormat="1" applyFont="1" applyFill="1" applyBorder="1" applyAlignment="1">
      <alignment horizontal="center" vertical="top"/>
    </xf>
    <xf numFmtId="1" fontId="18" fillId="2" borderId="3" xfId="0" applyNumberFormat="1" applyFont="1" applyFill="1" applyBorder="1" applyAlignment="1">
      <alignment horizontal="center" vertical="top"/>
    </xf>
    <xf numFmtId="0" fontId="18" fillId="0" borderId="3" xfId="0" applyFont="1" applyBorder="1"/>
    <xf numFmtId="0" fontId="11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3" fontId="14" fillId="0" borderId="0" xfId="0" applyNumberFormat="1" applyFont="1" applyBorder="1" applyAlignment="1">
      <alignment vertical="center"/>
    </xf>
    <xf numFmtId="3" fontId="8" fillId="0" borderId="0" xfId="0" applyNumberFormat="1" applyFont="1" applyBorder="1" applyAlignment="1">
      <alignment vertical="center"/>
    </xf>
    <xf numFmtId="0" fontId="13" fillId="0" borderId="0" xfId="0" applyFont="1" applyBorder="1"/>
    <xf numFmtId="0" fontId="13" fillId="0" borderId="0" xfId="0" applyFont="1" applyBorder="1" applyAlignment="1">
      <alignment horizontal="right"/>
    </xf>
    <xf numFmtId="0" fontId="0" fillId="0" borderId="0" xfId="0" applyBorder="1"/>
    <xf numFmtId="3" fontId="11" fillId="0" borderId="0" xfId="0" applyNumberFormat="1" applyFont="1" applyAlignment="1">
      <alignment vertical="center"/>
    </xf>
    <xf numFmtId="3" fontId="16" fillId="0" borderId="0" xfId="0" applyNumberFormat="1" applyFont="1" applyAlignment="1">
      <alignment horizontal="right" vertical="center"/>
    </xf>
    <xf numFmtId="3" fontId="11" fillId="0" borderId="0" xfId="0" applyNumberFormat="1" applyFont="1" applyAlignment="1">
      <alignment horizontal="right" vertical="center"/>
    </xf>
    <xf numFmtId="0" fontId="0" fillId="0" borderId="0" xfId="0" applyFill="1"/>
    <xf numFmtId="0" fontId="17" fillId="0" borderId="0" xfId="0" applyFont="1" applyFill="1" applyAlignment="1">
      <alignment horizontal="center" vertical="top"/>
    </xf>
    <xf numFmtId="0" fontId="19" fillId="0" borderId="0" xfId="0" applyFont="1" applyFill="1"/>
    <xf numFmtId="0" fontId="17" fillId="0" borderId="0" xfId="0" applyFont="1" applyFill="1" applyAlignment="1">
      <alignment vertical="top"/>
    </xf>
    <xf numFmtId="3" fontId="11" fillId="4" borderId="0" xfId="0" applyNumberFormat="1" applyFont="1" applyFill="1" applyAlignment="1">
      <alignment vertical="center"/>
    </xf>
    <xf numFmtId="1" fontId="0" fillId="0" borderId="3" xfId="0" applyNumberFormat="1" applyBorder="1"/>
    <xf numFmtId="3" fontId="0" fillId="0" borderId="0" xfId="0" applyNumberFormat="1"/>
    <xf numFmtId="1" fontId="8" fillId="0" borderId="0" xfId="1" applyNumberFormat="1" applyFont="1" applyBorder="1" applyAlignment="1">
      <alignment vertical="center"/>
    </xf>
    <xf numFmtId="0" fontId="14" fillId="0" borderId="0" xfId="1" applyNumberFormat="1" applyFont="1" applyBorder="1" applyAlignment="1">
      <alignment vertical="center"/>
    </xf>
    <xf numFmtId="165" fontId="0" fillId="0" borderId="0" xfId="1" applyNumberFormat="1" applyFont="1"/>
    <xf numFmtId="0" fontId="2" fillId="0" borderId="0" xfId="0" applyFont="1" applyAlignment="1">
      <alignment vertical="center"/>
    </xf>
    <xf numFmtId="0" fontId="20" fillId="0" borderId="0" xfId="0" applyFont="1"/>
    <xf numFmtId="0" fontId="2" fillId="0" borderId="2" xfId="0" applyFont="1" applyFill="1" applyBorder="1" applyAlignment="1">
      <alignment horizontal="right" vertical="center" wrapText="1"/>
    </xf>
    <xf numFmtId="0" fontId="20" fillId="0" borderId="2" xfId="0" applyFont="1" applyFill="1" applyBorder="1" applyAlignment="1">
      <alignment horizontal="right" vertical="center" wrapText="1"/>
    </xf>
    <xf numFmtId="1" fontId="20" fillId="0" borderId="2" xfId="0" applyNumberFormat="1" applyFont="1" applyFill="1" applyBorder="1" applyAlignment="1">
      <alignment horizontal="right" vertical="center" wrapText="1"/>
    </xf>
    <xf numFmtId="3" fontId="2" fillId="0" borderId="0" xfId="0" applyNumberFormat="1" applyFont="1" applyAlignment="1">
      <alignment vertical="center"/>
    </xf>
    <xf numFmtId="3" fontId="2" fillId="4" borderId="0" xfId="0" applyNumberFormat="1" applyFont="1" applyFill="1" applyAlignment="1">
      <alignment vertical="center"/>
    </xf>
    <xf numFmtId="0" fontId="20" fillId="0" borderId="0" xfId="0" applyFont="1" applyAlignment="1">
      <alignment vertical="center"/>
    </xf>
    <xf numFmtId="3" fontId="20" fillId="0" borderId="0" xfId="0" applyNumberFormat="1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vertical="center"/>
    </xf>
    <xf numFmtId="3" fontId="1" fillId="0" borderId="0" xfId="0" applyNumberFormat="1" applyFont="1" applyAlignment="1">
      <alignment vertical="center"/>
    </xf>
    <xf numFmtId="0" fontId="0" fillId="5" borderId="3" xfId="0" applyFill="1" applyBorder="1"/>
    <xf numFmtId="1" fontId="17" fillId="5" borderId="3" xfId="0" applyNumberFormat="1" applyFont="1" applyFill="1" applyBorder="1" applyAlignment="1">
      <alignment vertical="top"/>
    </xf>
    <xf numFmtId="9" fontId="11" fillId="4" borderId="0" xfId="1" applyFont="1" applyFill="1" applyAlignment="1">
      <alignment vertical="center"/>
    </xf>
    <xf numFmtId="0" fontId="1" fillId="0" borderId="3" xfId="0" applyFont="1" applyBorder="1"/>
    <xf numFmtId="0" fontId="1" fillId="0" borderId="2" xfId="0" applyFont="1" applyBorder="1" applyAlignment="1">
      <alignment vertical="center"/>
    </xf>
    <xf numFmtId="3" fontId="11" fillId="0" borderId="2" xfId="0" applyNumberFormat="1" applyFont="1" applyBorder="1" applyAlignment="1">
      <alignment vertical="center"/>
    </xf>
    <xf numFmtId="3" fontId="1" fillId="0" borderId="2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7" fillId="0" borderId="0" xfId="0" applyFont="1" applyFill="1" applyAlignment="1">
      <alignment horizontal="center" vertical="top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973045822102429E-2"/>
          <c:y val="8.7065265167212968E-2"/>
          <c:w val="0.86253369272237201"/>
          <c:h val="0.50750505469113016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tx2">
                <a:lumMod val="60000"/>
                <a:lumOff val="40000"/>
              </a:schemeClr>
            </a:solidFill>
          </c:spPr>
          <c:invertIfNegative val="0"/>
          <c:dPt>
            <c:idx val="1"/>
            <c:invertIfNegative val="0"/>
            <c:bubble3D val="0"/>
            <c:spPr>
              <a:solidFill>
                <a:schemeClr val="tx2">
                  <a:lumMod val="75000"/>
                </a:schemeClr>
              </a:solidFill>
            </c:spPr>
          </c:dPt>
          <c:dPt>
            <c:idx val="2"/>
            <c:invertIfNegative val="0"/>
            <c:bubble3D val="0"/>
            <c:spPr>
              <a:solidFill>
                <a:schemeClr val="bg2">
                  <a:lumMod val="50000"/>
                </a:schemeClr>
              </a:solidFill>
            </c:spPr>
          </c:dPt>
          <c:dPt>
            <c:idx val="3"/>
            <c:invertIfNegative val="0"/>
            <c:bubble3D val="0"/>
            <c:spPr>
              <a:solidFill>
                <a:schemeClr val="bg2">
                  <a:lumMod val="10000"/>
                </a:schemeClr>
              </a:solidFill>
            </c:spPr>
          </c:dPt>
          <c:dPt>
            <c:idx val="4"/>
            <c:invertIfNegative val="0"/>
            <c:bubble3D val="0"/>
            <c:spPr>
              <a:solidFill>
                <a:schemeClr val="accent2">
                  <a:lumMod val="50000"/>
                </a:schemeClr>
              </a:solidFill>
            </c:spPr>
          </c:dPt>
          <c:dPt>
            <c:idx val="5"/>
            <c:invertIfNegative val="0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</c:spPr>
          </c:dPt>
          <c:dPt>
            <c:idx val="6"/>
            <c:invertIfNegative val="0"/>
            <c:bubble3D val="0"/>
            <c:spPr>
              <a:solidFill>
                <a:schemeClr val="accent3"/>
              </a:solidFill>
            </c:spPr>
          </c:dPt>
          <c:dPt>
            <c:idx val="7"/>
            <c:invertIfNegative val="0"/>
            <c:bubble3D val="0"/>
            <c:spPr>
              <a:solidFill>
                <a:schemeClr val="accent3">
                  <a:lumMod val="50000"/>
                </a:schemeClr>
              </a:solidFill>
            </c:spPr>
          </c:dPt>
          <c:dPt>
            <c:idx val="8"/>
            <c:invertIfNegative val="0"/>
            <c:bubble3D val="0"/>
            <c:spPr>
              <a:solidFill>
                <a:schemeClr val="accent4">
                  <a:lumMod val="75000"/>
                </a:schemeClr>
              </a:solidFill>
            </c:spPr>
          </c:dPt>
          <c:dPt>
            <c:idx val="9"/>
            <c:invertIfNegative val="0"/>
            <c:bubble3D val="0"/>
            <c:spPr>
              <a:solidFill>
                <a:schemeClr val="accent5">
                  <a:lumMod val="50000"/>
                </a:schemeClr>
              </a:solidFill>
            </c:spPr>
          </c:dPt>
          <c:dPt>
            <c:idx val="10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</c:spPr>
          </c:dPt>
          <c:dPt>
            <c:idx val="11"/>
            <c:invertIfNegative val="0"/>
            <c:bubble3D val="0"/>
            <c:spPr>
              <a:solidFill>
                <a:schemeClr val="tx1"/>
              </a:solidFill>
            </c:spPr>
          </c:dPt>
          <c:dPt>
            <c:idx val="12"/>
            <c:invertIfNegative val="0"/>
            <c:bubble3D val="0"/>
            <c:spPr>
              <a:solidFill>
                <a:srgbClr val="7030A0"/>
              </a:solidFill>
            </c:spPr>
          </c:dPt>
          <c:cat>
            <c:strRef>
              <c:f>Tables!$A$23:$A$36</c:f>
              <c:strCache>
                <c:ptCount val="14"/>
                <c:pt idx="0">
                  <c:v>//Kharas</c:v>
                </c:pt>
                <c:pt idx="1">
                  <c:v>Erongo</c:v>
                </c:pt>
                <c:pt idx="2">
                  <c:v>Hardap</c:v>
                </c:pt>
                <c:pt idx="3">
                  <c:v>Kavango East</c:v>
                </c:pt>
                <c:pt idx="4">
                  <c:v>Kavango West</c:v>
                </c:pt>
                <c:pt idx="5">
                  <c:v>Khomas</c:v>
                </c:pt>
                <c:pt idx="6">
                  <c:v>Kunene</c:v>
                </c:pt>
                <c:pt idx="7">
                  <c:v>Ohangwena</c:v>
                </c:pt>
                <c:pt idx="8">
                  <c:v>Omaheke</c:v>
                </c:pt>
                <c:pt idx="9">
                  <c:v>Omusati</c:v>
                </c:pt>
                <c:pt idx="10">
                  <c:v>Oshana</c:v>
                </c:pt>
                <c:pt idx="11">
                  <c:v>Oshikoto</c:v>
                </c:pt>
                <c:pt idx="12">
                  <c:v>Otjozondjupa</c:v>
                </c:pt>
                <c:pt idx="13">
                  <c:v>Zambezi </c:v>
                </c:pt>
              </c:strCache>
            </c:strRef>
          </c:cat>
          <c:val>
            <c:numRef>
              <c:f>Tables!$B$23:$B$36</c:f>
              <c:numCache>
                <c:formatCode>#,##0</c:formatCode>
                <c:ptCount val="14"/>
                <c:pt idx="0">
                  <c:v>2</c:v>
                </c:pt>
                <c:pt idx="1">
                  <c:v>1</c:v>
                </c:pt>
                <c:pt idx="2">
                  <c:v>0</c:v>
                </c:pt>
                <c:pt idx="3">
                  <c:v>10</c:v>
                </c:pt>
                <c:pt idx="4">
                  <c:v>10</c:v>
                </c:pt>
                <c:pt idx="5">
                  <c:v>8</c:v>
                </c:pt>
                <c:pt idx="6">
                  <c:v>3</c:v>
                </c:pt>
                <c:pt idx="7">
                  <c:v>9</c:v>
                </c:pt>
                <c:pt idx="8">
                  <c:v>5</c:v>
                </c:pt>
                <c:pt idx="9">
                  <c:v>21</c:v>
                </c:pt>
                <c:pt idx="10">
                  <c:v>3</c:v>
                </c:pt>
                <c:pt idx="11">
                  <c:v>2</c:v>
                </c:pt>
                <c:pt idx="12">
                  <c:v>8</c:v>
                </c:pt>
                <c:pt idx="13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0390008"/>
        <c:axId val="190392360"/>
      </c:barChart>
      <c:catAx>
        <c:axId val="1903900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03923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039236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0390008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266700</xdr:colOff>
      <xdr:row>20</xdr:row>
      <xdr:rowOff>66675</xdr:rowOff>
    </xdr:from>
    <xdr:to>
      <xdr:col>19</xdr:col>
      <xdr:colOff>466725</xdr:colOff>
      <xdr:row>34</xdr:row>
      <xdr:rowOff>142875</xdr:rowOff>
    </xdr:to>
    <xdr:graphicFrame macro="">
      <xdr:nvGraphicFramePr>
        <xdr:cNvPr id="1101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285750</xdr:colOff>
      <xdr:row>17</xdr:row>
      <xdr:rowOff>19050</xdr:rowOff>
    </xdr:from>
    <xdr:to>
      <xdr:col>16</xdr:col>
      <xdr:colOff>84308</xdr:colOff>
      <xdr:row>20</xdr:row>
      <xdr:rowOff>47625</xdr:rowOff>
    </xdr:to>
    <xdr:sp macro="" textlink="">
      <xdr:nvSpPr>
        <xdr:cNvPr id="2087" name="Text Box 14"/>
        <xdr:cNvSpPr txBox="1">
          <a:spLocks noChangeArrowheads="1"/>
        </xdr:cNvSpPr>
      </xdr:nvSpPr>
      <xdr:spPr bwMode="auto">
        <a:xfrm>
          <a:off x="8686800" y="3267075"/>
          <a:ext cx="1200150" cy="6000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 Figure 67: Teachers Mortality by Regions</a:t>
          </a:r>
        </a:p>
      </xdr:txBody>
    </xdr:sp>
    <xdr:clientData/>
  </xdr:twoCellAnchor>
  <xdr:twoCellAnchor>
    <xdr:from>
      <xdr:col>0</xdr:col>
      <xdr:colOff>287655</xdr:colOff>
      <xdr:row>37</xdr:row>
      <xdr:rowOff>76200</xdr:rowOff>
    </xdr:from>
    <xdr:to>
      <xdr:col>16</xdr:col>
      <xdr:colOff>112377</xdr:colOff>
      <xdr:row>43</xdr:row>
      <xdr:rowOff>85725</xdr:rowOff>
    </xdr:to>
    <xdr:sp macro="" textlink="">
      <xdr:nvSpPr>
        <xdr:cNvPr id="2067" name="Text Box 19"/>
        <xdr:cNvSpPr txBox="1">
          <a:spLocks noChangeArrowheads="1"/>
        </xdr:cNvSpPr>
      </xdr:nvSpPr>
      <xdr:spPr bwMode="auto">
        <a:xfrm>
          <a:off x="295275" y="7286625"/>
          <a:ext cx="9620250" cy="1114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en-US" sz="900" b="0" i="0" u="none" strike="noStrike" baseline="0">
            <a:solidFill>
              <a:srgbClr val="000000"/>
            </a:solidFill>
            <a:latin typeface="Palatino "/>
          </a:endParaRPr>
        </a:p>
        <a:p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Palatino "/>
            </a:rPr>
            <a:t>Tables 66 and 67 show the Teachers Mortality per Age group and Regions and causes of deaths.  Seventy Four  (74) out of 83 deaths or 89%  were caused by illnesses.  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9</xdr:row>
      <xdr:rowOff>11430</xdr:rowOff>
    </xdr:from>
    <xdr:to>
      <xdr:col>5</xdr:col>
      <xdr:colOff>599851</xdr:colOff>
      <xdr:row>12</xdr:row>
      <xdr:rowOff>122562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2743200" y="1457325"/>
          <a:ext cx="1809750" cy="5524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Change the standard row height in the table (range "Rows") to the left.</a:t>
          </a:r>
        </a:p>
      </xdr:txBody>
    </xdr:sp>
    <xdr:clientData/>
  </xdr:twoCellAnchor>
  <xdr:twoCellAnchor>
    <xdr:from>
      <xdr:col>3</xdr:col>
      <xdr:colOff>9525</xdr:colOff>
      <xdr:row>14</xdr:row>
      <xdr:rowOff>9525</xdr:rowOff>
    </xdr:from>
    <xdr:to>
      <xdr:col>5</xdr:col>
      <xdr:colOff>599851</xdr:colOff>
      <xdr:row>20</xdr:row>
      <xdr:rowOff>80073</xdr:rowOff>
    </xdr:to>
    <xdr:sp macro="" textlink="">
      <xdr:nvSpPr>
        <xdr:cNvPr id="1026" name="Text Box 2"/>
        <xdr:cNvSpPr txBox="1">
          <a:spLocks noChangeArrowheads="1"/>
        </xdr:cNvSpPr>
      </xdr:nvSpPr>
      <xdr:spPr bwMode="auto">
        <a:xfrm>
          <a:off x="2743200" y="2209800"/>
          <a:ext cx="1809750" cy="990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Enter the required numbers of rows for the first and second page. Adjust row heights 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in the yellow area to the left</a:t>
          </a: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if the space left is not zero or a small positive value.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49"/>
  <sheetViews>
    <sheetView tabSelected="1" view="pageBreakPreview" topLeftCell="A16" zoomScaleNormal="100" zoomScaleSheetLayoutView="100" workbookViewId="0">
      <selection activeCell="R41" sqref="R41"/>
    </sheetView>
  </sheetViews>
  <sheetFormatPr defaultRowHeight="12"/>
  <cols>
    <col min="1" max="1" width="19.140625" customWidth="1"/>
    <col min="2" max="2" width="13.28515625" customWidth="1"/>
    <col min="3" max="13" width="7.5703125" customWidth="1"/>
    <col min="14" max="14" width="10.28515625" customWidth="1"/>
    <col min="15" max="17" width="10.5703125" style="45" customWidth="1"/>
  </cols>
  <sheetData>
    <row r="1" spans="1:17" ht="15" customHeight="1">
      <c r="A1" s="28" t="s">
        <v>69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39"/>
      <c r="P1" s="39"/>
      <c r="Q1" s="39"/>
    </row>
    <row r="2" spans="1:17" ht="15">
      <c r="A2" s="28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39"/>
      <c r="P2" s="39"/>
      <c r="Q2" s="39"/>
    </row>
    <row r="3" spans="1:17" ht="12.75">
      <c r="A3" s="59"/>
      <c r="B3" s="59"/>
      <c r="C3" s="78" t="s">
        <v>44</v>
      </c>
      <c r="D3" s="78"/>
      <c r="E3" s="78"/>
      <c r="F3" s="78" t="s">
        <v>43</v>
      </c>
      <c r="G3" s="78"/>
      <c r="H3" s="78"/>
      <c r="I3" s="78" t="s">
        <v>42</v>
      </c>
      <c r="J3" s="78"/>
      <c r="K3" s="78"/>
      <c r="L3" s="78" t="s">
        <v>41</v>
      </c>
      <c r="M3" s="78"/>
      <c r="N3" s="78"/>
      <c r="O3" s="39"/>
      <c r="P3" s="39"/>
      <c r="Q3" s="39"/>
    </row>
    <row r="4" spans="1:17" ht="24.75" customHeight="1">
      <c r="A4" s="60"/>
      <c r="B4" s="61" t="s">
        <v>47</v>
      </c>
      <c r="C4" s="62" t="s">
        <v>11</v>
      </c>
      <c r="D4" s="63" t="s">
        <v>46</v>
      </c>
      <c r="E4" s="63" t="s">
        <v>45</v>
      </c>
      <c r="F4" s="62" t="s">
        <v>11</v>
      </c>
      <c r="G4" s="63" t="s">
        <v>46</v>
      </c>
      <c r="H4" s="63" t="s">
        <v>45</v>
      </c>
      <c r="I4" s="62" t="s">
        <v>11</v>
      </c>
      <c r="J4" s="63" t="s">
        <v>46</v>
      </c>
      <c r="K4" s="63" t="s">
        <v>45</v>
      </c>
      <c r="L4" s="62" t="s">
        <v>11</v>
      </c>
      <c r="M4" s="63" t="s">
        <v>46</v>
      </c>
      <c r="N4" s="63" t="s">
        <v>45</v>
      </c>
      <c r="O4" s="34"/>
      <c r="P4" s="34"/>
      <c r="Q4" s="34"/>
    </row>
    <row r="5" spans="1:17" ht="17.100000000000001" customHeight="1">
      <c r="A5" s="59" t="s">
        <v>48</v>
      </c>
      <c r="B5" s="64">
        <f>SUM(B7:B14)</f>
        <v>83</v>
      </c>
      <c r="C5" s="64">
        <f>SUM(C7:C14)</f>
        <v>74</v>
      </c>
      <c r="D5" s="64">
        <f t="shared" ref="D5:N5" si="0">SUM(D7:D14)</f>
        <v>44</v>
      </c>
      <c r="E5" s="64">
        <f t="shared" si="0"/>
        <v>30</v>
      </c>
      <c r="F5" s="64">
        <f t="shared" si="0"/>
        <v>9</v>
      </c>
      <c r="G5" s="64">
        <f t="shared" si="0"/>
        <v>2</v>
      </c>
      <c r="H5" s="64">
        <f t="shared" si="0"/>
        <v>7</v>
      </c>
      <c r="I5" s="64">
        <f t="shared" si="0"/>
        <v>0</v>
      </c>
      <c r="J5" s="64">
        <f t="shared" si="0"/>
        <v>0</v>
      </c>
      <c r="K5" s="64">
        <f t="shared" si="0"/>
        <v>0</v>
      </c>
      <c r="L5" s="64">
        <f t="shared" si="0"/>
        <v>0</v>
      </c>
      <c r="M5" s="64">
        <f t="shared" si="0"/>
        <v>0</v>
      </c>
      <c r="N5" s="64">
        <f t="shared" si="0"/>
        <v>0</v>
      </c>
      <c r="O5" s="41"/>
      <c r="P5" s="41"/>
      <c r="Q5" s="41"/>
    </row>
    <row r="6" spans="1:17" ht="17.100000000000001" customHeight="1">
      <c r="A6" s="65" t="s">
        <v>25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41"/>
      <c r="P6" s="41"/>
      <c r="Q6" s="41"/>
    </row>
    <row r="7" spans="1:17" ht="15.2" customHeight="1">
      <c r="A7" s="66" t="str">
        <f>teachers!A20</f>
        <v>20 - 24</v>
      </c>
      <c r="B7" s="64">
        <f>C7+F7+I7+L7</f>
        <v>45</v>
      </c>
      <c r="C7" s="67">
        <f>teachers!C20</f>
        <v>37</v>
      </c>
      <c r="D7" s="67">
        <f>teachers!D20</f>
        <v>22</v>
      </c>
      <c r="E7" s="67">
        <f>teachers!E20</f>
        <v>15</v>
      </c>
      <c r="F7" s="67">
        <f>teachers!F20</f>
        <v>8</v>
      </c>
      <c r="G7" s="67">
        <f>teachers!G20</f>
        <v>1</v>
      </c>
      <c r="H7" s="67">
        <f>teachers!H20</f>
        <v>7</v>
      </c>
      <c r="I7" s="67">
        <f>teachers!I20</f>
        <v>0</v>
      </c>
      <c r="J7" s="67">
        <f>teachers!J20</f>
        <v>0</v>
      </c>
      <c r="K7" s="67">
        <f>teachers!K20</f>
        <v>0</v>
      </c>
      <c r="L7" s="67">
        <f>teachers!L20</f>
        <v>0</v>
      </c>
      <c r="M7" s="67">
        <f>teachers!M20</f>
        <v>0</v>
      </c>
      <c r="N7" s="67">
        <f>teachers!N20</f>
        <v>0</v>
      </c>
      <c r="O7" s="42"/>
      <c r="P7" s="42"/>
      <c r="Q7" s="42"/>
    </row>
    <row r="8" spans="1:17" ht="15.2" customHeight="1">
      <c r="A8" s="66" t="str">
        <f>teachers!A21</f>
        <v>25 - 29</v>
      </c>
      <c r="B8" s="64">
        <f t="shared" ref="B8:B14" si="1">C8+F8+I8+L8</f>
        <v>0</v>
      </c>
      <c r="C8" s="67">
        <f>teachers!C21</f>
        <v>0</v>
      </c>
      <c r="D8" s="67">
        <f>teachers!D21</f>
        <v>0</v>
      </c>
      <c r="E8" s="67">
        <f>teachers!E21</f>
        <v>0</v>
      </c>
      <c r="F8" s="67">
        <f>teachers!F21</f>
        <v>0</v>
      </c>
      <c r="G8" s="67">
        <f>teachers!G21</f>
        <v>0</v>
      </c>
      <c r="H8" s="67">
        <f>teachers!H21</f>
        <v>0</v>
      </c>
      <c r="I8" s="67">
        <f>teachers!I21</f>
        <v>0</v>
      </c>
      <c r="J8" s="67">
        <f>teachers!J21</f>
        <v>0</v>
      </c>
      <c r="K8" s="67">
        <f>teachers!K21</f>
        <v>0</v>
      </c>
      <c r="L8" s="67">
        <f>teachers!L21</f>
        <v>0</v>
      </c>
      <c r="M8" s="67">
        <f>teachers!M21</f>
        <v>0</v>
      </c>
      <c r="N8" s="67">
        <f>teachers!N21</f>
        <v>0</v>
      </c>
      <c r="O8" s="42"/>
      <c r="P8" s="42"/>
      <c r="Q8" s="42"/>
    </row>
    <row r="9" spans="1:17" ht="15.2" customHeight="1">
      <c r="A9" s="66" t="str">
        <f>teachers!A22</f>
        <v>30 - 34</v>
      </c>
      <c r="B9" s="64">
        <f t="shared" si="1"/>
        <v>4</v>
      </c>
      <c r="C9" s="67">
        <f>teachers!C22</f>
        <v>4</v>
      </c>
      <c r="D9" s="67">
        <f>teachers!D22</f>
        <v>4</v>
      </c>
      <c r="E9" s="67">
        <f>teachers!E22</f>
        <v>0</v>
      </c>
      <c r="F9" s="67">
        <f>teachers!F22</f>
        <v>0</v>
      </c>
      <c r="G9" s="67">
        <f>teachers!G22</f>
        <v>0</v>
      </c>
      <c r="H9" s="67">
        <f>teachers!H22</f>
        <v>0</v>
      </c>
      <c r="I9" s="67">
        <f>teachers!I22</f>
        <v>0</v>
      </c>
      <c r="J9" s="67">
        <f>teachers!J22</f>
        <v>0</v>
      </c>
      <c r="K9" s="67">
        <f>teachers!K22</f>
        <v>0</v>
      </c>
      <c r="L9" s="67">
        <f>teachers!L22</f>
        <v>0</v>
      </c>
      <c r="M9" s="67">
        <f>teachers!M22</f>
        <v>0</v>
      </c>
      <c r="N9" s="67">
        <f>teachers!N22</f>
        <v>0</v>
      </c>
      <c r="O9" s="42"/>
      <c r="P9" s="42"/>
      <c r="Q9" s="42"/>
    </row>
    <row r="10" spans="1:17" ht="15.2" customHeight="1">
      <c r="A10" s="66" t="str">
        <f>teachers!A23</f>
        <v>35 - 39</v>
      </c>
      <c r="B10" s="64">
        <f t="shared" si="1"/>
        <v>5</v>
      </c>
      <c r="C10" s="67">
        <f>teachers!C23</f>
        <v>5</v>
      </c>
      <c r="D10" s="67">
        <f>teachers!D23</f>
        <v>0</v>
      </c>
      <c r="E10" s="67">
        <f>teachers!E23</f>
        <v>5</v>
      </c>
      <c r="F10" s="67">
        <f>teachers!F23</f>
        <v>0</v>
      </c>
      <c r="G10" s="67">
        <f>teachers!G23</f>
        <v>0</v>
      </c>
      <c r="H10" s="67">
        <f>teachers!H23</f>
        <v>0</v>
      </c>
      <c r="I10" s="67">
        <f>teachers!I23</f>
        <v>0</v>
      </c>
      <c r="J10" s="67">
        <f>teachers!J23</f>
        <v>0</v>
      </c>
      <c r="K10" s="67">
        <f>teachers!K23</f>
        <v>0</v>
      </c>
      <c r="L10" s="67">
        <f>teachers!L23</f>
        <v>0</v>
      </c>
      <c r="M10" s="67">
        <f>teachers!M23</f>
        <v>0</v>
      </c>
      <c r="N10" s="67">
        <f>teachers!N23</f>
        <v>0</v>
      </c>
      <c r="O10" s="42"/>
      <c r="P10" s="42"/>
      <c r="Q10" s="42"/>
    </row>
    <row r="11" spans="1:17" ht="15.2" customHeight="1">
      <c r="A11" s="66" t="str">
        <f>teachers!A24</f>
        <v>40 - 44</v>
      </c>
      <c r="B11" s="64">
        <f t="shared" si="1"/>
        <v>9</v>
      </c>
      <c r="C11" s="67">
        <f>teachers!C24</f>
        <v>9</v>
      </c>
      <c r="D11" s="67">
        <f>teachers!D24</f>
        <v>9</v>
      </c>
      <c r="E11" s="67">
        <f>teachers!E24</f>
        <v>0</v>
      </c>
      <c r="F11" s="67">
        <f>teachers!F24</f>
        <v>0</v>
      </c>
      <c r="G11" s="67">
        <f>teachers!G24</f>
        <v>0</v>
      </c>
      <c r="H11" s="67">
        <f>teachers!H24</f>
        <v>0</v>
      </c>
      <c r="I11" s="67">
        <f>teachers!I24</f>
        <v>0</v>
      </c>
      <c r="J11" s="67">
        <f>teachers!J24</f>
        <v>0</v>
      </c>
      <c r="K11" s="67">
        <f>teachers!K24</f>
        <v>0</v>
      </c>
      <c r="L11" s="67">
        <f>teachers!L24</f>
        <v>0</v>
      </c>
      <c r="M11" s="67">
        <f>teachers!M24</f>
        <v>0</v>
      </c>
      <c r="N11" s="67">
        <f>teachers!N24</f>
        <v>0</v>
      </c>
      <c r="O11" s="42"/>
      <c r="P11" s="42"/>
      <c r="Q11" s="42"/>
    </row>
    <row r="12" spans="1:17" ht="15.2" customHeight="1">
      <c r="A12" s="66" t="str">
        <f>teachers!A25</f>
        <v>45 - 49</v>
      </c>
      <c r="B12" s="64">
        <f t="shared" si="1"/>
        <v>6</v>
      </c>
      <c r="C12" s="67">
        <f>teachers!C25</f>
        <v>6</v>
      </c>
      <c r="D12" s="67">
        <f>teachers!D25</f>
        <v>5</v>
      </c>
      <c r="E12" s="67">
        <f>teachers!E25</f>
        <v>1</v>
      </c>
      <c r="F12" s="67">
        <f>teachers!F25</f>
        <v>0</v>
      </c>
      <c r="G12" s="67">
        <f>teachers!G25</f>
        <v>0</v>
      </c>
      <c r="H12" s="67">
        <f>teachers!H25</f>
        <v>0</v>
      </c>
      <c r="I12" s="67">
        <f>teachers!I25</f>
        <v>0</v>
      </c>
      <c r="J12" s="67">
        <f>teachers!J25</f>
        <v>0</v>
      </c>
      <c r="K12" s="67">
        <f>teachers!K25</f>
        <v>0</v>
      </c>
      <c r="L12" s="67">
        <f>teachers!L25</f>
        <v>0</v>
      </c>
      <c r="M12" s="67">
        <f>teachers!M25</f>
        <v>0</v>
      </c>
      <c r="N12" s="67">
        <f>teachers!N25</f>
        <v>0</v>
      </c>
      <c r="O12" s="42"/>
      <c r="P12" s="42"/>
      <c r="Q12" s="42"/>
    </row>
    <row r="13" spans="1:17" ht="15.2" customHeight="1">
      <c r="A13" s="66" t="str">
        <f>teachers!A26</f>
        <v>50 - 54</v>
      </c>
      <c r="B13" s="64">
        <f t="shared" si="1"/>
        <v>7</v>
      </c>
      <c r="C13" s="67">
        <f>teachers!C26</f>
        <v>7</v>
      </c>
      <c r="D13" s="67">
        <f>teachers!D26</f>
        <v>1</v>
      </c>
      <c r="E13" s="67">
        <f>teachers!E26</f>
        <v>6</v>
      </c>
      <c r="F13" s="67">
        <f>teachers!F26</f>
        <v>0</v>
      </c>
      <c r="G13" s="67">
        <f>teachers!G26</f>
        <v>0</v>
      </c>
      <c r="H13" s="67">
        <f>teachers!H26</f>
        <v>0</v>
      </c>
      <c r="I13" s="67">
        <f>teachers!I26</f>
        <v>0</v>
      </c>
      <c r="J13" s="67">
        <f>teachers!J26</f>
        <v>0</v>
      </c>
      <c r="K13" s="67">
        <f>teachers!K26</f>
        <v>0</v>
      </c>
      <c r="L13" s="67">
        <f>teachers!L26</f>
        <v>0</v>
      </c>
      <c r="M13" s="67">
        <f>teachers!M26</f>
        <v>0</v>
      </c>
      <c r="N13" s="67">
        <f>teachers!N26</f>
        <v>0</v>
      </c>
      <c r="O13" s="42"/>
      <c r="P13" s="42"/>
      <c r="Q13" s="42"/>
    </row>
    <row r="14" spans="1:17" ht="15.2" customHeight="1">
      <c r="A14" s="66" t="str">
        <f>teachers!A27</f>
        <v>55 AND OLDER</v>
      </c>
      <c r="B14" s="64">
        <f t="shared" si="1"/>
        <v>7</v>
      </c>
      <c r="C14" s="67">
        <f>teachers!C27</f>
        <v>6</v>
      </c>
      <c r="D14" s="67">
        <f>teachers!D27</f>
        <v>3</v>
      </c>
      <c r="E14" s="67">
        <f>teachers!E27</f>
        <v>3</v>
      </c>
      <c r="F14" s="67">
        <f>teachers!F27</f>
        <v>1</v>
      </c>
      <c r="G14" s="67">
        <f>teachers!G27</f>
        <v>1</v>
      </c>
      <c r="H14" s="67">
        <f>teachers!H27</f>
        <v>0</v>
      </c>
      <c r="I14" s="67">
        <f>teachers!I27</f>
        <v>0</v>
      </c>
      <c r="J14" s="67">
        <f>teachers!J27</f>
        <v>0</v>
      </c>
      <c r="K14" s="67">
        <f>teachers!K27</f>
        <v>0</v>
      </c>
      <c r="L14" s="67">
        <f>teachers!L27</f>
        <v>0</v>
      </c>
      <c r="M14" s="67">
        <f>teachers!M27</f>
        <v>0</v>
      </c>
      <c r="N14" s="67">
        <f>teachers!N27</f>
        <v>0</v>
      </c>
      <c r="O14" s="42"/>
      <c r="P14" s="42"/>
      <c r="Q14" s="42"/>
    </row>
    <row r="15" spans="1:17" ht="3" customHeight="1">
      <c r="A15" s="32"/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40"/>
      <c r="P15" s="40"/>
      <c r="Q15" s="40"/>
    </row>
    <row r="16" spans="1:17" ht="15" customHeight="1">
      <c r="A16" s="31"/>
      <c r="B16" s="33"/>
      <c r="C16" s="33"/>
      <c r="D16" s="33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40"/>
      <c r="P16" s="40"/>
      <c r="Q16" s="40"/>
    </row>
    <row r="17" spans="1:17" ht="15" customHeight="1">
      <c r="A17" s="31"/>
      <c r="B17" s="33"/>
      <c r="C17" s="33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40"/>
      <c r="P17" s="40"/>
      <c r="Q17" s="40"/>
    </row>
    <row r="18" spans="1:17" ht="15" customHeight="1">
      <c r="A18" s="28" t="s">
        <v>70</v>
      </c>
      <c r="B18" s="33"/>
      <c r="C18" s="33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40"/>
      <c r="P18" s="40"/>
      <c r="Q18" s="40"/>
    </row>
    <row r="19" spans="1:17" ht="15" customHeight="1">
      <c r="A19" s="31"/>
      <c r="B19" s="47"/>
      <c r="C19" s="79" t="str">
        <f>C3</f>
        <v>Illness</v>
      </c>
      <c r="D19" s="79"/>
      <c r="E19" s="79"/>
      <c r="F19" s="79" t="str">
        <f>F3</f>
        <v>Accident</v>
      </c>
      <c r="G19" s="79"/>
      <c r="H19" s="79"/>
      <c r="I19" s="79" t="str">
        <f>I3</f>
        <v>Suicide</v>
      </c>
      <c r="J19" s="79"/>
      <c r="K19" s="79"/>
      <c r="L19" s="79" t="str">
        <f>L3</f>
        <v>Violence and Homicide</v>
      </c>
      <c r="M19" s="79"/>
      <c r="N19" s="79"/>
      <c r="O19" s="40"/>
      <c r="P19" s="40"/>
      <c r="Q19" s="40"/>
    </row>
    <row r="20" spans="1:17" ht="15" customHeight="1">
      <c r="B20" s="47" t="str">
        <f>B4</f>
        <v>Total Deaths</v>
      </c>
      <c r="C20" s="47" t="str">
        <f>C4</f>
        <v>Total</v>
      </c>
      <c r="D20" s="47" t="str">
        <f>D4</f>
        <v>Female</v>
      </c>
      <c r="E20" s="47" t="str">
        <f>E4</f>
        <v>Male</v>
      </c>
      <c r="F20" s="47" t="str">
        <f>F4</f>
        <v>Total</v>
      </c>
      <c r="G20" s="47" t="str">
        <f>G4</f>
        <v>Female</v>
      </c>
      <c r="H20" s="47" t="str">
        <f>H4</f>
        <v>Male</v>
      </c>
      <c r="I20" s="47" t="str">
        <f>I4</f>
        <v>Total</v>
      </c>
      <c r="J20" s="47" t="str">
        <f>J4</f>
        <v>Female</v>
      </c>
      <c r="K20" s="47" t="str">
        <f>K4</f>
        <v>Male</v>
      </c>
      <c r="L20" s="47" t="str">
        <f>L4</f>
        <v>Total</v>
      </c>
      <c r="M20" s="47" t="str">
        <f>M4</f>
        <v>Female</v>
      </c>
      <c r="N20" s="47" t="str">
        <f>N4</f>
        <v>Male</v>
      </c>
      <c r="O20" s="40"/>
      <c r="P20" s="40"/>
      <c r="Q20" s="40"/>
    </row>
    <row r="21" spans="1:17" ht="15" customHeight="1">
      <c r="A21" s="68" t="s">
        <v>48</v>
      </c>
      <c r="B21" s="48">
        <f>SUM(B23:B36)</f>
        <v>83</v>
      </c>
      <c r="C21" s="48">
        <f t="shared" ref="C21:N21" si="2">SUM(C23:C36)</f>
        <v>74</v>
      </c>
      <c r="D21" s="48">
        <f t="shared" si="2"/>
        <v>44</v>
      </c>
      <c r="E21" s="48">
        <f t="shared" si="2"/>
        <v>30</v>
      </c>
      <c r="F21" s="48">
        <f t="shared" si="2"/>
        <v>9</v>
      </c>
      <c r="G21" s="48">
        <f t="shared" si="2"/>
        <v>2</v>
      </c>
      <c r="H21" s="48">
        <f t="shared" si="2"/>
        <v>7</v>
      </c>
      <c r="I21" s="48">
        <f t="shared" si="2"/>
        <v>0</v>
      </c>
      <c r="J21" s="48">
        <f t="shared" si="2"/>
        <v>0</v>
      </c>
      <c r="K21" s="48">
        <f t="shared" si="2"/>
        <v>0</v>
      </c>
      <c r="L21" s="48">
        <f t="shared" si="2"/>
        <v>0</v>
      </c>
      <c r="M21" s="48">
        <f t="shared" si="2"/>
        <v>0</v>
      </c>
      <c r="N21" s="48">
        <f t="shared" si="2"/>
        <v>0</v>
      </c>
      <c r="O21" s="40"/>
      <c r="P21" s="40"/>
      <c r="Q21" s="40"/>
    </row>
    <row r="22" spans="1:17" ht="15" customHeight="1">
      <c r="A22" s="53" t="s">
        <v>49</v>
      </c>
      <c r="B22" s="53"/>
      <c r="C22" s="7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40"/>
      <c r="P22" s="40"/>
      <c r="Q22" s="40"/>
    </row>
    <row r="23" spans="1:17" ht="15" customHeight="1">
      <c r="A23" s="69" t="str">
        <f>teachers!A3</f>
        <v>//Kharas</v>
      </c>
      <c r="B23" s="46">
        <f>C23+F23+I23+L23</f>
        <v>2</v>
      </c>
      <c r="C23" s="70">
        <f>teachers!C3</f>
        <v>2</v>
      </c>
      <c r="D23" s="70">
        <f>teachers!D3</f>
        <v>2</v>
      </c>
      <c r="E23" s="70">
        <f>teachers!E3</f>
        <v>0</v>
      </c>
      <c r="F23" s="70">
        <f>teachers!F3</f>
        <v>0</v>
      </c>
      <c r="G23" s="70">
        <f>teachers!G3</f>
        <v>0</v>
      </c>
      <c r="H23" s="70">
        <f>teachers!H3</f>
        <v>0</v>
      </c>
      <c r="I23" s="70">
        <f>teachers!I3</f>
        <v>0</v>
      </c>
      <c r="J23" s="70">
        <f>teachers!J3</f>
        <v>0</v>
      </c>
      <c r="K23" s="70">
        <f>teachers!K3</f>
        <v>0</v>
      </c>
      <c r="L23" s="70">
        <f>teachers!L3</f>
        <v>0</v>
      </c>
      <c r="M23" s="70">
        <f>teachers!M3</f>
        <v>0</v>
      </c>
      <c r="N23" s="70">
        <f>teachers!N3</f>
        <v>0</v>
      </c>
      <c r="O23" s="40"/>
      <c r="P23" s="40"/>
      <c r="Q23" s="40"/>
    </row>
    <row r="24" spans="1:17">
      <c r="A24" s="69" t="str">
        <f>teachers!A4</f>
        <v>Erongo</v>
      </c>
      <c r="B24" s="46">
        <f t="shared" ref="B24:B36" si="3">C24+F24+I24+L24</f>
        <v>1</v>
      </c>
      <c r="C24" s="70">
        <f>teachers!C4</f>
        <v>1</v>
      </c>
      <c r="D24" s="70">
        <f>teachers!D4</f>
        <v>1</v>
      </c>
      <c r="E24" s="70">
        <f>teachers!E4</f>
        <v>0</v>
      </c>
      <c r="F24" s="70">
        <f>teachers!F4</f>
        <v>0</v>
      </c>
      <c r="G24" s="70">
        <f>teachers!G4</f>
        <v>0</v>
      </c>
      <c r="H24" s="70">
        <f>teachers!H4</f>
        <v>0</v>
      </c>
      <c r="I24" s="70">
        <f>teachers!I4</f>
        <v>0</v>
      </c>
      <c r="J24" s="70">
        <f>teachers!J4</f>
        <v>0</v>
      </c>
      <c r="K24" s="70">
        <f>teachers!K4</f>
        <v>0</v>
      </c>
      <c r="L24" s="70">
        <f>teachers!L4</f>
        <v>0</v>
      </c>
      <c r="M24" s="70">
        <f>teachers!M4</f>
        <v>0</v>
      </c>
      <c r="N24" s="70">
        <f>teachers!N4</f>
        <v>0</v>
      </c>
      <c r="O24" s="40"/>
      <c r="P24" s="40"/>
      <c r="Q24" s="40"/>
    </row>
    <row r="25" spans="1:17" ht="15" customHeight="1">
      <c r="A25" s="69" t="str">
        <f>teachers!A5</f>
        <v>Hardap</v>
      </c>
      <c r="B25" s="46">
        <f t="shared" si="3"/>
        <v>0</v>
      </c>
      <c r="C25" s="70">
        <f>teachers!C5</f>
        <v>0</v>
      </c>
      <c r="D25" s="70">
        <f>teachers!D5</f>
        <v>0</v>
      </c>
      <c r="E25" s="70">
        <f>teachers!E5</f>
        <v>0</v>
      </c>
      <c r="F25" s="70">
        <f>teachers!F5</f>
        <v>0</v>
      </c>
      <c r="G25" s="70">
        <f>teachers!G5</f>
        <v>0</v>
      </c>
      <c r="H25" s="70">
        <f>teachers!H5</f>
        <v>0</v>
      </c>
      <c r="I25" s="70">
        <f>teachers!I5</f>
        <v>0</v>
      </c>
      <c r="J25" s="70">
        <f>teachers!J5</f>
        <v>0</v>
      </c>
      <c r="K25" s="70">
        <f>teachers!K5</f>
        <v>0</v>
      </c>
      <c r="L25" s="70">
        <f>teachers!L5</f>
        <v>0</v>
      </c>
      <c r="M25" s="70">
        <f>teachers!M5</f>
        <v>0</v>
      </c>
      <c r="N25" s="70">
        <f>teachers!N5</f>
        <v>0</v>
      </c>
      <c r="O25" s="40"/>
      <c r="P25" s="40"/>
      <c r="Q25" s="40"/>
    </row>
    <row r="26" spans="1:17" ht="15" customHeight="1">
      <c r="A26" s="69" t="str">
        <f>teachers!A6</f>
        <v>Kavango East</v>
      </c>
      <c r="B26" s="46">
        <f t="shared" si="3"/>
        <v>10</v>
      </c>
      <c r="C26" s="70">
        <f>teachers!C6</f>
        <v>9</v>
      </c>
      <c r="D26" s="70">
        <f>teachers!D6</f>
        <v>4</v>
      </c>
      <c r="E26" s="70">
        <f>teachers!E6</f>
        <v>5</v>
      </c>
      <c r="F26" s="70">
        <f>teachers!F6</f>
        <v>1</v>
      </c>
      <c r="G26" s="70">
        <f>teachers!G6</f>
        <v>1</v>
      </c>
      <c r="H26" s="70">
        <f>teachers!H6</f>
        <v>0</v>
      </c>
      <c r="I26" s="70">
        <f>teachers!I6</f>
        <v>0</v>
      </c>
      <c r="J26" s="70">
        <f>teachers!J6</f>
        <v>0</v>
      </c>
      <c r="K26" s="70">
        <f>teachers!K6</f>
        <v>0</v>
      </c>
      <c r="L26" s="70">
        <f>teachers!L6</f>
        <v>0</v>
      </c>
      <c r="M26" s="70">
        <f>teachers!M6</f>
        <v>0</v>
      </c>
      <c r="N26" s="70">
        <f>teachers!N6</f>
        <v>0</v>
      </c>
      <c r="O26" s="40"/>
      <c r="P26" s="40"/>
      <c r="Q26" s="40"/>
    </row>
    <row r="27" spans="1:17" ht="15" customHeight="1">
      <c r="A27" s="69" t="str">
        <f>teachers!A7</f>
        <v>Kavango West</v>
      </c>
      <c r="B27" s="46">
        <f t="shared" si="3"/>
        <v>10</v>
      </c>
      <c r="C27" s="70">
        <f>teachers!C7</f>
        <v>9</v>
      </c>
      <c r="D27" s="70">
        <f>teachers!D7</f>
        <v>4</v>
      </c>
      <c r="E27" s="70">
        <f>teachers!E7</f>
        <v>5</v>
      </c>
      <c r="F27" s="70">
        <f>teachers!F7</f>
        <v>1</v>
      </c>
      <c r="G27" s="70">
        <f>teachers!G7</f>
        <v>0</v>
      </c>
      <c r="H27" s="70">
        <f>teachers!H7</f>
        <v>1</v>
      </c>
      <c r="I27" s="70">
        <f>teachers!I7</f>
        <v>0</v>
      </c>
      <c r="J27" s="70">
        <f>teachers!J7</f>
        <v>0</v>
      </c>
      <c r="K27" s="70">
        <f>teachers!K7</f>
        <v>0</v>
      </c>
      <c r="L27" s="70">
        <f>teachers!L7</f>
        <v>0</v>
      </c>
      <c r="M27" s="70">
        <f>teachers!M7</f>
        <v>0</v>
      </c>
      <c r="N27" s="70">
        <f>teachers!N7</f>
        <v>0</v>
      </c>
      <c r="O27" s="40"/>
      <c r="P27" s="40"/>
      <c r="Q27" s="40"/>
    </row>
    <row r="28" spans="1:17" ht="15" customHeight="1">
      <c r="A28" s="69" t="str">
        <f>teachers!A8</f>
        <v>Khomas</v>
      </c>
      <c r="B28" s="46">
        <f t="shared" si="3"/>
        <v>8</v>
      </c>
      <c r="C28" s="70">
        <f>teachers!C8</f>
        <v>7</v>
      </c>
      <c r="D28" s="70">
        <f>teachers!D8</f>
        <v>5</v>
      </c>
      <c r="E28" s="70">
        <f>teachers!E8</f>
        <v>2</v>
      </c>
      <c r="F28" s="70">
        <f>teachers!F8</f>
        <v>1</v>
      </c>
      <c r="G28" s="70">
        <f>teachers!G8</f>
        <v>0</v>
      </c>
      <c r="H28" s="70">
        <f>teachers!H8</f>
        <v>1</v>
      </c>
      <c r="I28" s="70">
        <f>teachers!I8</f>
        <v>0</v>
      </c>
      <c r="J28" s="70">
        <f>teachers!J8</f>
        <v>0</v>
      </c>
      <c r="K28" s="70">
        <f>teachers!K8</f>
        <v>0</v>
      </c>
      <c r="L28" s="70">
        <f>teachers!L8</f>
        <v>0</v>
      </c>
      <c r="M28" s="70">
        <f>teachers!M8</f>
        <v>0</v>
      </c>
      <c r="N28" s="70">
        <f>teachers!N8</f>
        <v>0</v>
      </c>
      <c r="O28" s="46"/>
      <c r="P28" s="40"/>
      <c r="Q28" s="40"/>
    </row>
    <row r="29" spans="1:17" ht="15" customHeight="1">
      <c r="A29" s="69" t="str">
        <f>teachers!A9</f>
        <v>Kunene</v>
      </c>
      <c r="B29" s="46">
        <f t="shared" si="3"/>
        <v>3</v>
      </c>
      <c r="C29" s="70">
        <f>teachers!C9</f>
        <v>2</v>
      </c>
      <c r="D29" s="70">
        <f>teachers!D9</f>
        <v>1</v>
      </c>
      <c r="E29" s="70">
        <f>teachers!E9</f>
        <v>1</v>
      </c>
      <c r="F29" s="70">
        <f>teachers!F9</f>
        <v>1</v>
      </c>
      <c r="G29" s="70">
        <f>teachers!G9</f>
        <v>0</v>
      </c>
      <c r="H29" s="70">
        <f>teachers!H9</f>
        <v>1</v>
      </c>
      <c r="I29" s="70">
        <f>teachers!I9</f>
        <v>0</v>
      </c>
      <c r="J29" s="70">
        <f>teachers!J9</f>
        <v>0</v>
      </c>
      <c r="K29" s="70">
        <f>teachers!K9</f>
        <v>0</v>
      </c>
      <c r="L29" s="70">
        <f>teachers!L9</f>
        <v>0</v>
      </c>
      <c r="M29" s="70">
        <f>teachers!M9</f>
        <v>0</v>
      </c>
      <c r="N29" s="70">
        <f>teachers!N9</f>
        <v>0</v>
      </c>
      <c r="O29" s="46"/>
      <c r="P29" s="40"/>
      <c r="Q29" s="40"/>
    </row>
    <row r="30" spans="1:17" ht="15" customHeight="1">
      <c r="A30" s="69" t="str">
        <f>teachers!A10</f>
        <v>Ohangwena</v>
      </c>
      <c r="B30" s="46">
        <f t="shared" si="3"/>
        <v>9</v>
      </c>
      <c r="C30" s="70">
        <f>teachers!C10</f>
        <v>9</v>
      </c>
      <c r="D30" s="70">
        <f>teachers!D10</f>
        <v>7</v>
      </c>
      <c r="E30" s="70">
        <f>teachers!E10</f>
        <v>2</v>
      </c>
      <c r="F30" s="70">
        <f>teachers!F10</f>
        <v>0</v>
      </c>
      <c r="G30" s="70">
        <f>teachers!G10</f>
        <v>0</v>
      </c>
      <c r="H30" s="70">
        <f>teachers!H10</f>
        <v>0</v>
      </c>
      <c r="I30" s="70">
        <f>teachers!I10</f>
        <v>0</v>
      </c>
      <c r="J30" s="70">
        <f>teachers!J10</f>
        <v>0</v>
      </c>
      <c r="K30" s="70">
        <f>teachers!K10</f>
        <v>0</v>
      </c>
      <c r="L30" s="70">
        <f>teachers!L10</f>
        <v>0</v>
      </c>
      <c r="M30" s="70">
        <f>teachers!M10</f>
        <v>0</v>
      </c>
      <c r="N30" s="70">
        <f>teachers!N10</f>
        <v>0</v>
      </c>
      <c r="O30" s="46"/>
      <c r="P30" s="40"/>
      <c r="Q30" s="40"/>
    </row>
    <row r="31" spans="1:17" ht="15" customHeight="1">
      <c r="A31" s="69" t="str">
        <f>teachers!A11</f>
        <v>Omaheke</v>
      </c>
      <c r="B31" s="46">
        <f t="shared" si="3"/>
        <v>5</v>
      </c>
      <c r="C31" s="70">
        <f>teachers!C11</f>
        <v>5</v>
      </c>
      <c r="D31" s="70">
        <f>teachers!D11</f>
        <v>2</v>
      </c>
      <c r="E31" s="70">
        <f>teachers!E11</f>
        <v>3</v>
      </c>
      <c r="F31" s="70">
        <f>teachers!F11</f>
        <v>0</v>
      </c>
      <c r="G31" s="70">
        <f>teachers!G11</f>
        <v>0</v>
      </c>
      <c r="H31" s="70">
        <f>teachers!H11</f>
        <v>0</v>
      </c>
      <c r="I31" s="70">
        <f>teachers!I11</f>
        <v>0</v>
      </c>
      <c r="J31" s="70">
        <f>teachers!J11</f>
        <v>0</v>
      </c>
      <c r="K31" s="70">
        <f>teachers!K11</f>
        <v>0</v>
      </c>
      <c r="L31" s="70">
        <f>teachers!L11</f>
        <v>0</v>
      </c>
      <c r="M31" s="70">
        <f>teachers!M11</f>
        <v>0</v>
      </c>
      <c r="N31" s="70">
        <f>teachers!N11</f>
        <v>0</v>
      </c>
      <c r="O31" s="46"/>
      <c r="P31" s="40"/>
      <c r="Q31" s="40"/>
    </row>
    <row r="32" spans="1:17" ht="15" customHeight="1">
      <c r="A32" s="69" t="str">
        <f>teachers!A12</f>
        <v>Omusati</v>
      </c>
      <c r="B32" s="46">
        <f t="shared" si="3"/>
        <v>21</v>
      </c>
      <c r="C32" s="70">
        <f>teachers!C12</f>
        <v>19</v>
      </c>
      <c r="D32" s="70">
        <f>teachers!D12</f>
        <v>11</v>
      </c>
      <c r="E32" s="70">
        <f>teachers!E12</f>
        <v>8</v>
      </c>
      <c r="F32" s="70">
        <f>teachers!F12</f>
        <v>2</v>
      </c>
      <c r="G32" s="70">
        <f>teachers!G12</f>
        <v>0</v>
      </c>
      <c r="H32" s="70">
        <f>teachers!H12</f>
        <v>2</v>
      </c>
      <c r="I32" s="70">
        <f>teachers!I12</f>
        <v>0</v>
      </c>
      <c r="J32" s="70">
        <f>teachers!J12</f>
        <v>0</v>
      </c>
      <c r="K32" s="70">
        <f>teachers!K12</f>
        <v>0</v>
      </c>
      <c r="L32" s="70">
        <f>teachers!L12</f>
        <v>0</v>
      </c>
      <c r="M32" s="70">
        <f>teachers!M12</f>
        <v>0</v>
      </c>
      <c r="N32" s="70">
        <f>teachers!N12</f>
        <v>0</v>
      </c>
      <c r="O32" s="46"/>
      <c r="P32" s="40"/>
      <c r="Q32" s="40"/>
    </row>
    <row r="33" spans="1:20" ht="15" customHeight="1">
      <c r="A33" s="69" t="str">
        <f>teachers!A13</f>
        <v>Oshana</v>
      </c>
      <c r="B33" s="46">
        <f t="shared" si="3"/>
        <v>3</v>
      </c>
      <c r="C33" s="70">
        <f>teachers!C13</f>
        <v>3</v>
      </c>
      <c r="D33" s="70">
        <f>teachers!D13</f>
        <v>3</v>
      </c>
      <c r="E33" s="70">
        <f>teachers!E13</f>
        <v>0</v>
      </c>
      <c r="F33" s="70">
        <f>teachers!F13</f>
        <v>0</v>
      </c>
      <c r="G33" s="70">
        <f>teachers!G13</f>
        <v>0</v>
      </c>
      <c r="H33" s="70">
        <f>teachers!H13</f>
        <v>0</v>
      </c>
      <c r="I33" s="70">
        <f>teachers!I13</f>
        <v>0</v>
      </c>
      <c r="J33" s="70">
        <f>teachers!J13</f>
        <v>0</v>
      </c>
      <c r="K33" s="70">
        <f>teachers!K13</f>
        <v>0</v>
      </c>
      <c r="L33" s="70">
        <f>teachers!L13</f>
        <v>0</v>
      </c>
      <c r="M33" s="70">
        <f>teachers!M13</f>
        <v>0</v>
      </c>
      <c r="N33" s="70">
        <f>teachers!N13</f>
        <v>0</v>
      </c>
      <c r="O33" s="46"/>
      <c r="P33" s="40"/>
      <c r="Q33" s="40"/>
    </row>
    <row r="34" spans="1:20" ht="15" customHeight="1">
      <c r="A34" s="69" t="str">
        <f>teachers!A14</f>
        <v>Oshikoto</v>
      </c>
      <c r="B34" s="46">
        <f t="shared" si="3"/>
        <v>2</v>
      </c>
      <c r="C34" s="70">
        <f>teachers!C14</f>
        <v>2</v>
      </c>
      <c r="D34" s="70">
        <f>teachers!D14</f>
        <v>2</v>
      </c>
      <c r="E34" s="70">
        <f>teachers!E14</f>
        <v>0</v>
      </c>
      <c r="F34" s="70">
        <f>teachers!F14</f>
        <v>0</v>
      </c>
      <c r="G34" s="70">
        <f>teachers!G14</f>
        <v>0</v>
      </c>
      <c r="H34" s="70">
        <f>teachers!H14</f>
        <v>0</v>
      </c>
      <c r="I34" s="70">
        <f>teachers!I14</f>
        <v>0</v>
      </c>
      <c r="J34" s="70">
        <f>teachers!J14</f>
        <v>0</v>
      </c>
      <c r="K34" s="70">
        <f>teachers!K14</f>
        <v>0</v>
      </c>
      <c r="L34" s="70">
        <f>teachers!L14</f>
        <v>0</v>
      </c>
      <c r="M34" s="70">
        <f>teachers!M14</f>
        <v>0</v>
      </c>
      <c r="N34" s="70">
        <f>teachers!N14</f>
        <v>0</v>
      </c>
      <c r="O34" s="46"/>
      <c r="P34" s="40"/>
      <c r="Q34" s="40"/>
    </row>
    <row r="35" spans="1:20" ht="15" customHeight="1">
      <c r="A35" s="69" t="str">
        <f>teachers!A15</f>
        <v>Otjozondjupa</v>
      </c>
      <c r="B35" s="46">
        <f t="shared" si="3"/>
        <v>8</v>
      </c>
      <c r="C35" s="70">
        <f>teachers!C15</f>
        <v>5</v>
      </c>
      <c r="D35" s="70">
        <f>teachers!D15</f>
        <v>1</v>
      </c>
      <c r="E35" s="70">
        <f>teachers!E15</f>
        <v>4</v>
      </c>
      <c r="F35" s="70">
        <f>teachers!F15</f>
        <v>3</v>
      </c>
      <c r="G35" s="70">
        <f>teachers!G15</f>
        <v>1</v>
      </c>
      <c r="H35" s="70">
        <f>teachers!H15</f>
        <v>2</v>
      </c>
      <c r="I35" s="70">
        <f>teachers!I15</f>
        <v>0</v>
      </c>
      <c r="J35" s="70">
        <f>teachers!J15</f>
        <v>0</v>
      </c>
      <c r="K35" s="70">
        <f>teachers!K15</f>
        <v>0</v>
      </c>
      <c r="L35" s="70">
        <f>teachers!L15</f>
        <v>0</v>
      </c>
      <c r="M35" s="70">
        <f>teachers!M15</f>
        <v>0</v>
      </c>
      <c r="N35" s="70">
        <f>teachers!N15</f>
        <v>0</v>
      </c>
      <c r="O35" s="46"/>
      <c r="P35" s="40"/>
      <c r="Q35" s="40"/>
    </row>
    <row r="36" spans="1:20" ht="15" customHeight="1">
      <c r="A36" s="75" t="str">
        <f>teachers!A16</f>
        <v xml:space="preserve">Zambezi </v>
      </c>
      <c r="B36" s="76">
        <f t="shared" si="3"/>
        <v>1</v>
      </c>
      <c r="C36" s="77">
        <f>teachers!C16</f>
        <v>1</v>
      </c>
      <c r="D36" s="77">
        <f>teachers!D16</f>
        <v>1</v>
      </c>
      <c r="E36" s="77">
        <f>teachers!E16</f>
        <v>0</v>
      </c>
      <c r="F36" s="77">
        <f>teachers!F16</f>
        <v>0</v>
      </c>
      <c r="G36" s="77">
        <f>teachers!G16</f>
        <v>0</v>
      </c>
      <c r="H36" s="77">
        <f>teachers!H16</f>
        <v>0</v>
      </c>
      <c r="I36" s="77">
        <f>teachers!I16</f>
        <v>0</v>
      </c>
      <c r="J36" s="77">
        <f>teachers!J16</f>
        <v>0</v>
      </c>
      <c r="K36" s="77">
        <f>teachers!K16</f>
        <v>0</v>
      </c>
      <c r="L36" s="77">
        <f>teachers!L16</f>
        <v>0</v>
      </c>
      <c r="M36" s="77">
        <f>teachers!M16</f>
        <v>0</v>
      </c>
      <c r="N36" s="77">
        <f>teachers!N16</f>
        <v>0</v>
      </c>
      <c r="O36" s="46"/>
      <c r="P36" s="40"/>
      <c r="Q36" s="57"/>
      <c r="R36" s="55"/>
    </row>
    <row r="37" spans="1:20" ht="15" customHeight="1">
      <c r="I37" s="58"/>
      <c r="J37" s="58"/>
      <c r="O37" s="46"/>
      <c r="P37" s="40"/>
      <c r="Q37" s="56"/>
      <c r="R37" s="58"/>
    </row>
    <row r="38" spans="1:20" ht="15" customHeight="1">
      <c r="O38" s="46"/>
      <c r="P38" s="40"/>
      <c r="Q38" s="56"/>
      <c r="R38" s="55"/>
    </row>
    <row r="39" spans="1:20" ht="15" customHeight="1">
      <c r="O39" s="46"/>
      <c r="P39" s="40"/>
      <c r="Q39" s="40"/>
    </row>
    <row r="40" spans="1:20" ht="15" customHeight="1">
      <c r="O40" s="46"/>
      <c r="P40" s="40"/>
      <c r="Q40" s="40"/>
      <c r="R40" s="55"/>
    </row>
    <row r="41" spans="1:20" ht="15" customHeight="1">
      <c r="O41" s="46"/>
      <c r="P41" s="40"/>
      <c r="Q41" s="40"/>
    </row>
    <row r="42" spans="1:20" ht="15" customHeight="1">
      <c r="O42" s="46"/>
      <c r="P42" s="40"/>
      <c r="Q42" s="40"/>
    </row>
    <row r="43" spans="1:20">
      <c r="A43" s="31"/>
      <c r="B43" s="33"/>
      <c r="C43" s="33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40"/>
      <c r="P43" s="40"/>
      <c r="Q43" s="40"/>
    </row>
    <row r="44" spans="1:20">
      <c r="A44" s="31"/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40"/>
      <c r="P44" s="40"/>
      <c r="Q44" s="40"/>
    </row>
    <row r="45" spans="1:20">
      <c r="A45" s="31"/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40"/>
      <c r="P45" s="40"/>
      <c r="Q45" s="40"/>
    </row>
    <row r="46" spans="1:20">
      <c r="A46" s="31"/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40"/>
      <c r="P46" s="40"/>
      <c r="Q46" s="40"/>
    </row>
    <row r="47" spans="1:20" ht="28.5" customHeight="1">
      <c r="A47" s="30">
        <v>104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43"/>
      <c r="P47" s="43"/>
      <c r="T47" s="44" t="s">
        <v>74</v>
      </c>
    </row>
    <row r="48" spans="1:20">
      <c r="A48" t="s">
        <v>11</v>
      </c>
      <c r="B48" t="b">
        <f>B5=SUM(B7:B14)</f>
        <v>1</v>
      </c>
      <c r="D48" t="b">
        <f>D5=SUM(D7:D14)</f>
        <v>1</v>
      </c>
      <c r="E48" t="b">
        <f>E5=SUM(E7:E14)</f>
        <v>1</v>
      </c>
      <c r="G48" t="b">
        <f>G5=SUM(G7:G14)</f>
        <v>1</v>
      </c>
      <c r="H48" t="b">
        <f>H5=SUM(H7:H14)</f>
        <v>1</v>
      </c>
      <c r="J48" t="b">
        <f>J5=SUM(J7:J14)</f>
        <v>1</v>
      </c>
      <c r="K48" t="b">
        <f>K5=SUM(K7:K14)</f>
        <v>1</v>
      </c>
      <c r="M48" t="b">
        <f>M5=SUM(M7:M14)</f>
        <v>1</v>
      </c>
      <c r="N48" t="b">
        <f>N5=SUM(N7:N14)</f>
        <v>1</v>
      </c>
    </row>
    <row r="49" spans="1:14">
      <c r="A49" t="s">
        <v>33</v>
      </c>
      <c r="B49" t="e">
        <f>ABS(SUMPRODUCT(B7:B14,#REF!)/B5-#REF!)&lt;0.1</f>
        <v>#REF!</v>
      </c>
      <c r="D49" t="e">
        <f>ABS(SUMPRODUCT(D7:D14,#REF!)/D5-#REF!)&lt;0.1</f>
        <v>#REF!</v>
      </c>
      <c r="E49" t="e">
        <f>ABS(SUMPRODUCT(E7:E14,#REF!)/E5-#REF!)&lt;0.1</f>
        <v>#REF!</v>
      </c>
      <c r="G49" t="e">
        <f>ABS(SUMPRODUCT(G7:G14,#REF!)/G5-#REF!)&lt;0.1</f>
        <v>#REF!</v>
      </c>
      <c r="H49" t="e">
        <f>ABS(SUMPRODUCT(H7:H14,#REF!)/H5-#REF!)&lt;0.1</f>
        <v>#REF!</v>
      </c>
      <c r="J49" t="e">
        <f>ABS(SUMPRODUCT(J7:J14,#REF!)/J5-#REF!)&lt;0.1</f>
        <v>#REF!</v>
      </c>
      <c r="K49" t="e">
        <f>ABS(SUMPRODUCT(K7:K14,#REF!)/K5-#REF!)&lt;0.1</f>
        <v>#REF!</v>
      </c>
      <c r="M49" t="e">
        <f>ABS(SUMPRODUCT(M7:M14,#REF!)/M5-#REF!)&lt;0.1</f>
        <v>#REF!</v>
      </c>
      <c r="N49" t="e">
        <f>ABS(SUMPRODUCT(N7:N14,#REF!)/N5-#REF!)&lt;0.1</f>
        <v>#REF!</v>
      </c>
    </row>
  </sheetData>
  <mergeCells count="8">
    <mergeCell ref="C3:E3"/>
    <mergeCell ref="F3:H3"/>
    <mergeCell ref="I3:K3"/>
    <mergeCell ref="L3:N3"/>
    <mergeCell ref="C19:E19"/>
    <mergeCell ref="F19:H19"/>
    <mergeCell ref="I19:K19"/>
    <mergeCell ref="L19:N19"/>
  </mergeCells>
  <phoneticPr fontId="0" type="noConversion"/>
  <pageMargins left="0.47244094488188981" right="0.47244094488188981" top="0.47244094488188981" bottom="0.31496062992125984" header="0.31496062992125984" footer="0.31496062992125984"/>
  <pageSetup paperSize="9" scale="76" orientation="landscape" verticalDpi="12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S47"/>
  <sheetViews>
    <sheetView showGridLines="0" workbookViewId="0">
      <selection activeCell="C22" sqref="C22"/>
    </sheetView>
  </sheetViews>
  <sheetFormatPr defaultRowHeight="12"/>
  <cols>
    <col min="1" max="1" width="13.7109375" customWidth="1"/>
    <col min="3" max="3" width="14" bestFit="1" customWidth="1"/>
    <col min="4" max="4" width="15.28515625" bestFit="1" customWidth="1"/>
    <col min="5" max="5" width="13.140625" bestFit="1" customWidth="1"/>
    <col min="6" max="6" width="15.7109375" bestFit="1" customWidth="1"/>
    <col min="7" max="7" width="16.85546875" bestFit="1" customWidth="1"/>
    <col min="8" max="8" width="14.7109375" bestFit="1" customWidth="1"/>
    <col min="9" max="9" width="14" bestFit="1" customWidth="1"/>
    <col min="10" max="10" width="15.140625" bestFit="1" customWidth="1"/>
    <col min="11" max="11" width="12.85546875" bestFit="1" customWidth="1"/>
    <col min="12" max="12" width="15.5703125" bestFit="1" customWidth="1"/>
    <col min="13" max="13" width="16.5703125" bestFit="1" customWidth="1"/>
    <col min="14" max="14" width="14.42578125" bestFit="1" customWidth="1"/>
  </cols>
  <sheetData>
    <row r="1" spans="1:14" ht="12.75">
      <c r="A1" s="36" t="s">
        <v>34</v>
      </c>
      <c r="B1" s="37" t="s">
        <v>35</v>
      </c>
      <c r="C1" s="36" t="s">
        <v>57</v>
      </c>
      <c r="D1" s="36" t="s">
        <v>58</v>
      </c>
      <c r="E1" s="36" t="s">
        <v>59</v>
      </c>
      <c r="F1" s="36" t="s">
        <v>60</v>
      </c>
      <c r="G1" s="36" t="s">
        <v>61</v>
      </c>
      <c r="H1" s="36" t="s">
        <v>62</v>
      </c>
      <c r="I1" s="36" t="s">
        <v>63</v>
      </c>
      <c r="J1" s="36" t="s">
        <v>64</v>
      </c>
      <c r="K1" s="36" t="s">
        <v>65</v>
      </c>
      <c r="L1" s="36" t="s">
        <v>66</v>
      </c>
      <c r="M1" s="36" t="s">
        <v>67</v>
      </c>
      <c r="N1" s="36" t="s">
        <v>68</v>
      </c>
    </row>
    <row r="2" spans="1:14" ht="12.75">
      <c r="A2" s="36"/>
      <c r="B2" s="35">
        <f>SUM(B3:B16)</f>
        <v>83</v>
      </c>
      <c r="C2" s="35">
        <f>D2+E2</f>
        <v>74</v>
      </c>
      <c r="D2" s="35">
        <f>SUM(D3:D16)</f>
        <v>44</v>
      </c>
      <c r="E2" s="35">
        <f>SUM(E3:E16)</f>
        <v>30</v>
      </c>
      <c r="F2" s="35">
        <f>G2+H2</f>
        <v>9</v>
      </c>
      <c r="G2" s="35">
        <f>SUM(G3:G16)</f>
        <v>2</v>
      </c>
      <c r="H2" s="35">
        <f>SUM(H3:H16)</f>
        <v>7</v>
      </c>
      <c r="I2" s="35"/>
      <c r="J2" s="35">
        <f t="shared" ref="J2" si="0">SUM(J3:J15)</f>
        <v>0</v>
      </c>
      <c r="K2" s="35">
        <f>SUM(K3:K15)</f>
        <v>0</v>
      </c>
      <c r="L2" s="35">
        <f>SUM(L3:L15)</f>
        <v>0</v>
      </c>
      <c r="M2" s="35">
        <f>SUM(M3:M15)</f>
        <v>0</v>
      </c>
      <c r="N2" s="35">
        <f>SUM(N3:N15)</f>
        <v>0</v>
      </c>
    </row>
    <row r="3" spans="1:14" ht="12.75">
      <c r="A3" s="74" t="s">
        <v>75</v>
      </c>
      <c r="B3" s="38">
        <f>C3+F3</f>
        <v>2</v>
      </c>
      <c r="C3" s="35">
        <f t="shared" ref="C3:C16" si="1">D3+E3</f>
        <v>2</v>
      </c>
      <c r="D3" s="35">
        <v>2</v>
      </c>
      <c r="E3" s="35">
        <v>0</v>
      </c>
      <c r="F3" s="35">
        <f t="shared" ref="F3:F16" si="2">G3+H3</f>
        <v>0</v>
      </c>
      <c r="G3" s="35"/>
      <c r="H3" s="35"/>
      <c r="I3" s="35"/>
      <c r="J3" s="35"/>
      <c r="K3" s="35"/>
      <c r="L3" s="35"/>
      <c r="M3" s="35"/>
      <c r="N3" s="35"/>
    </row>
    <row r="4" spans="1:14" ht="12.75">
      <c r="A4" s="35" t="s">
        <v>50</v>
      </c>
      <c r="B4" s="38">
        <f t="shared" ref="B4:B16" si="3">C4+F4</f>
        <v>1</v>
      </c>
      <c r="C4" s="35">
        <f t="shared" si="1"/>
        <v>1</v>
      </c>
      <c r="D4" s="35">
        <v>1</v>
      </c>
      <c r="E4" s="35">
        <v>0</v>
      </c>
      <c r="F4" s="35">
        <f t="shared" si="2"/>
        <v>0</v>
      </c>
      <c r="G4" s="35"/>
      <c r="H4" s="35"/>
      <c r="I4" s="35"/>
      <c r="J4" s="35"/>
      <c r="K4" s="35"/>
      <c r="L4" s="35"/>
      <c r="M4" s="35"/>
      <c r="N4" s="35"/>
    </row>
    <row r="5" spans="1:14" ht="12.75">
      <c r="A5" s="35" t="s">
        <v>51</v>
      </c>
      <c r="B5" s="38">
        <f t="shared" si="3"/>
        <v>0</v>
      </c>
      <c r="C5" s="35">
        <f t="shared" si="1"/>
        <v>0</v>
      </c>
      <c r="D5" s="35">
        <v>0</v>
      </c>
      <c r="E5" s="35"/>
      <c r="F5" s="35">
        <f t="shared" si="2"/>
        <v>0</v>
      </c>
      <c r="G5" s="35"/>
      <c r="H5" s="35"/>
      <c r="I5" s="35"/>
      <c r="J5" s="35"/>
      <c r="K5" s="35"/>
      <c r="L5" s="35"/>
      <c r="M5" s="35"/>
      <c r="N5" s="35"/>
    </row>
    <row r="6" spans="1:14" ht="12.75">
      <c r="A6" s="74" t="s">
        <v>71</v>
      </c>
      <c r="B6" s="38">
        <f t="shared" si="3"/>
        <v>10</v>
      </c>
      <c r="C6" s="35">
        <f t="shared" si="1"/>
        <v>9</v>
      </c>
      <c r="D6" s="35">
        <v>4</v>
      </c>
      <c r="E6" s="35">
        <v>5</v>
      </c>
      <c r="F6" s="35">
        <f t="shared" si="2"/>
        <v>1</v>
      </c>
      <c r="G6" s="35">
        <v>1</v>
      </c>
      <c r="H6" s="35">
        <v>0</v>
      </c>
      <c r="I6" s="35"/>
      <c r="J6" s="35"/>
      <c r="K6" s="35"/>
      <c r="L6" s="35"/>
      <c r="M6" s="35"/>
      <c r="N6" s="35"/>
    </row>
    <row r="7" spans="1:14" ht="12.75">
      <c r="A7" s="74" t="s">
        <v>72</v>
      </c>
      <c r="B7" s="38">
        <f t="shared" si="3"/>
        <v>10</v>
      </c>
      <c r="C7" s="35">
        <f t="shared" si="1"/>
        <v>9</v>
      </c>
      <c r="D7" s="35">
        <v>4</v>
      </c>
      <c r="E7" s="35">
        <v>5</v>
      </c>
      <c r="F7" s="35">
        <f t="shared" si="2"/>
        <v>1</v>
      </c>
      <c r="G7" s="35">
        <v>0</v>
      </c>
      <c r="H7" s="35">
        <v>1</v>
      </c>
      <c r="I7" s="35"/>
      <c r="J7" s="35"/>
      <c r="K7" s="35"/>
      <c r="L7" s="35"/>
      <c r="M7" s="35"/>
      <c r="N7" s="35"/>
    </row>
    <row r="8" spans="1:14" ht="12.75">
      <c r="A8" s="35" t="s">
        <v>52</v>
      </c>
      <c r="B8" s="38">
        <f t="shared" si="3"/>
        <v>8</v>
      </c>
      <c r="C8" s="35">
        <f t="shared" si="1"/>
        <v>7</v>
      </c>
      <c r="D8" s="35">
        <v>5</v>
      </c>
      <c r="E8" s="35">
        <v>2</v>
      </c>
      <c r="F8" s="35">
        <f t="shared" si="2"/>
        <v>1</v>
      </c>
      <c r="G8" s="35">
        <v>0</v>
      </c>
      <c r="H8" s="35">
        <v>1</v>
      </c>
      <c r="I8" s="35"/>
      <c r="J8" s="35"/>
      <c r="K8" s="35"/>
      <c r="L8" s="35"/>
      <c r="M8" s="35"/>
      <c r="N8" s="35"/>
    </row>
    <row r="9" spans="1:14" ht="12.75">
      <c r="A9" s="35" t="s">
        <v>53</v>
      </c>
      <c r="B9" s="38">
        <f t="shared" si="3"/>
        <v>3</v>
      </c>
      <c r="C9" s="35">
        <f t="shared" si="1"/>
        <v>2</v>
      </c>
      <c r="D9" s="35">
        <v>1</v>
      </c>
      <c r="E9" s="35">
        <v>1</v>
      </c>
      <c r="F9" s="35">
        <f t="shared" si="2"/>
        <v>1</v>
      </c>
      <c r="G9" s="35">
        <v>0</v>
      </c>
      <c r="H9" s="35">
        <v>1</v>
      </c>
      <c r="I9" s="35"/>
      <c r="J9" s="35"/>
      <c r="K9" s="35"/>
      <c r="L9" s="35"/>
      <c r="M9" s="35"/>
      <c r="N9" s="35"/>
    </row>
    <row r="10" spans="1:14" ht="12.75">
      <c r="A10" s="35" t="s">
        <v>54</v>
      </c>
      <c r="B10" s="38">
        <f t="shared" si="3"/>
        <v>9</v>
      </c>
      <c r="C10" s="35">
        <f t="shared" si="1"/>
        <v>9</v>
      </c>
      <c r="D10" s="35">
        <v>7</v>
      </c>
      <c r="E10" s="35">
        <v>2</v>
      </c>
      <c r="F10" s="35">
        <f t="shared" si="2"/>
        <v>0</v>
      </c>
      <c r="G10" s="35"/>
      <c r="H10" s="35"/>
      <c r="I10" s="35"/>
      <c r="J10" s="35"/>
      <c r="K10" s="35"/>
      <c r="L10" s="35"/>
      <c r="M10" s="35"/>
      <c r="N10" s="35"/>
    </row>
    <row r="11" spans="1:14" ht="12.75">
      <c r="A11" s="35" t="s">
        <v>36</v>
      </c>
      <c r="B11" s="38">
        <f t="shared" si="3"/>
        <v>5</v>
      </c>
      <c r="C11" s="35">
        <f t="shared" si="1"/>
        <v>5</v>
      </c>
      <c r="D11" s="35">
        <v>2</v>
      </c>
      <c r="E11" s="35">
        <v>3</v>
      </c>
      <c r="F11" s="35">
        <f t="shared" si="2"/>
        <v>0</v>
      </c>
      <c r="G11" s="35"/>
      <c r="H11" s="35"/>
      <c r="I11" s="35"/>
      <c r="J11" s="35"/>
      <c r="K11" s="35"/>
      <c r="L11" s="35"/>
      <c r="M11" s="35"/>
      <c r="N11" s="35"/>
    </row>
    <row r="12" spans="1:14" ht="12.75">
      <c r="A12" s="35" t="s">
        <v>55</v>
      </c>
      <c r="B12" s="38">
        <f t="shared" si="3"/>
        <v>21</v>
      </c>
      <c r="C12" s="35">
        <f t="shared" si="1"/>
        <v>19</v>
      </c>
      <c r="D12" s="35">
        <v>11</v>
      </c>
      <c r="E12" s="35">
        <v>8</v>
      </c>
      <c r="F12" s="35">
        <f t="shared" si="2"/>
        <v>2</v>
      </c>
      <c r="G12" s="35">
        <v>0</v>
      </c>
      <c r="H12" s="35">
        <v>2</v>
      </c>
      <c r="I12" s="35"/>
      <c r="J12" s="35"/>
      <c r="K12" s="35"/>
      <c r="L12" s="35"/>
      <c r="M12" s="35"/>
      <c r="N12" s="35"/>
    </row>
    <row r="13" spans="1:14" ht="12.75">
      <c r="A13" s="35" t="s">
        <v>56</v>
      </c>
      <c r="B13" s="38">
        <f t="shared" si="3"/>
        <v>3</v>
      </c>
      <c r="C13" s="35">
        <f t="shared" si="1"/>
        <v>3</v>
      </c>
      <c r="D13" s="35">
        <v>3</v>
      </c>
      <c r="E13" s="35">
        <v>0</v>
      </c>
      <c r="F13" s="35">
        <f t="shared" si="2"/>
        <v>0</v>
      </c>
      <c r="G13" s="35"/>
      <c r="H13" s="35"/>
      <c r="I13" s="35"/>
      <c r="J13" s="35"/>
      <c r="K13" s="35"/>
      <c r="L13" s="35"/>
      <c r="M13" s="35"/>
      <c r="N13" s="35"/>
    </row>
    <row r="14" spans="1:14" ht="12.75">
      <c r="A14" s="35" t="s">
        <v>37</v>
      </c>
      <c r="B14" s="38">
        <f t="shared" si="3"/>
        <v>2</v>
      </c>
      <c r="C14" s="35">
        <f t="shared" si="1"/>
        <v>2</v>
      </c>
      <c r="D14" s="35">
        <v>2</v>
      </c>
      <c r="E14" s="35">
        <v>0</v>
      </c>
      <c r="F14" s="35">
        <f t="shared" si="2"/>
        <v>0</v>
      </c>
      <c r="G14" s="35"/>
      <c r="H14" s="35"/>
      <c r="I14" s="35"/>
      <c r="J14" s="35"/>
      <c r="K14" s="35"/>
      <c r="L14" s="35"/>
      <c r="M14" s="35"/>
      <c r="N14" s="35"/>
    </row>
    <row r="15" spans="1:14" ht="12.75">
      <c r="A15" s="35" t="s">
        <v>38</v>
      </c>
      <c r="B15" s="38">
        <f t="shared" si="3"/>
        <v>8</v>
      </c>
      <c r="C15" s="35">
        <f t="shared" si="1"/>
        <v>5</v>
      </c>
      <c r="D15" s="35">
        <v>1</v>
      </c>
      <c r="E15" s="35">
        <v>4</v>
      </c>
      <c r="F15" s="35">
        <f t="shared" si="2"/>
        <v>3</v>
      </c>
      <c r="G15" s="35">
        <v>1</v>
      </c>
      <c r="H15" s="35">
        <v>2</v>
      </c>
      <c r="I15" s="35"/>
      <c r="J15" s="35"/>
      <c r="K15" s="35"/>
      <c r="L15" s="35"/>
      <c r="M15" s="35"/>
      <c r="N15" s="35"/>
    </row>
    <row r="16" spans="1:14" ht="12.75">
      <c r="A16" s="74" t="s">
        <v>73</v>
      </c>
      <c r="B16" s="38">
        <f t="shared" si="3"/>
        <v>1</v>
      </c>
      <c r="C16" s="35">
        <f t="shared" si="1"/>
        <v>1</v>
      </c>
      <c r="D16" s="35">
        <v>1</v>
      </c>
      <c r="E16" s="35">
        <v>0</v>
      </c>
      <c r="F16" s="35">
        <f t="shared" si="2"/>
        <v>0</v>
      </c>
      <c r="G16" s="35"/>
      <c r="H16" s="35"/>
      <c r="I16" s="35"/>
      <c r="J16" s="35"/>
      <c r="K16" s="35"/>
      <c r="L16" s="35"/>
      <c r="M16" s="35"/>
      <c r="N16" s="35"/>
    </row>
    <row r="18" spans="1:19" ht="12.75">
      <c r="A18" s="35" t="s">
        <v>39</v>
      </c>
      <c r="B18" s="37" t="s">
        <v>35</v>
      </c>
      <c r="C18" s="36" t="s">
        <v>57</v>
      </c>
      <c r="D18" s="36" t="s">
        <v>58</v>
      </c>
      <c r="E18" s="36" t="s">
        <v>59</v>
      </c>
      <c r="F18" s="36" t="s">
        <v>60</v>
      </c>
      <c r="G18" s="36" t="s">
        <v>61</v>
      </c>
      <c r="H18" s="36" t="s">
        <v>62</v>
      </c>
      <c r="I18" s="36" t="s">
        <v>63</v>
      </c>
      <c r="J18" s="36" t="s">
        <v>64</v>
      </c>
      <c r="K18" s="36" t="s">
        <v>65</v>
      </c>
      <c r="L18" s="36" t="s">
        <v>66</v>
      </c>
      <c r="M18" s="36" t="s">
        <v>67</v>
      </c>
      <c r="N18" s="36" t="s">
        <v>68</v>
      </c>
    </row>
    <row r="19" spans="1:19">
      <c r="A19" s="35"/>
      <c r="B19" s="54">
        <f>SUM(B20:B27)</f>
        <v>83</v>
      </c>
      <c r="C19" s="35">
        <f t="shared" ref="C19:N19" si="4">SUM(C20:C27)</f>
        <v>74</v>
      </c>
      <c r="D19" s="35">
        <f t="shared" si="4"/>
        <v>44</v>
      </c>
      <c r="E19" s="35">
        <f t="shared" si="4"/>
        <v>30</v>
      </c>
      <c r="F19" s="35">
        <f>G19+H19</f>
        <v>9</v>
      </c>
      <c r="G19" s="35">
        <f t="shared" si="4"/>
        <v>2</v>
      </c>
      <c r="H19" s="35">
        <f t="shared" si="4"/>
        <v>7</v>
      </c>
      <c r="I19" s="35">
        <f>J19+K19</f>
        <v>0</v>
      </c>
      <c r="J19" s="35">
        <f t="shared" si="4"/>
        <v>0</v>
      </c>
      <c r="K19" s="71">
        <f t="shared" si="4"/>
        <v>0</v>
      </c>
      <c r="L19" s="71">
        <f>M19+N19</f>
        <v>0</v>
      </c>
      <c r="M19" s="71">
        <f t="shared" si="4"/>
        <v>0</v>
      </c>
      <c r="N19" s="71">
        <f t="shared" si="4"/>
        <v>0</v>
      </c>
    </row>
    <row r="20" spans="1:19" ht="12.75">
      <c r="A20" s="35" t="s">
        <v>26</v>
      </c>
      <c r="B20" s="54">
        <f>F20+C20</f>
        <v>45</v>
      </c>
      <c r="C20" s="35">
        <f>D20+E20</f>
        <v>37</v>
      </c>
      <c r="D20" s="35">
        <v>22</v>
      </c>
      <c r="E20" s="35">
        <v>15</v>
      </c>
      <c r="F20" s="35">
        <f t="shared" ref="F20:F27" si="5">G20+H20</f>
        <v>8</v>
      </c>
      <c r="G20" s="35">
        <v>1</v>
      </c>
      <c r="H20" s="35">
        <v>7</v>
      </c>
      <c r="I20" s="35"/>
      <c r="J20" s="35"/>
      <c r="K20" s="72"/>
      <c r="L20" s="71"/>
      <c r="M20" s="72"/>
      <c r="N20" s="72"/>
    </row>
    <row r="21" spans="1:19" ht="12.75">
      <c r="A21" s="35" t="s">
        <v>27</v>
      </c>
      <c r="B21" s="54">
        <f t="shared" ref="B21:B27" si="6">F21+C21</f>
        <v>0</v>
      </c>
      <c r="C21" s="35">
        <f t="shared" ref="C21:C27" si="7">D21+E21</f>
        <v>0</v>
      </c>
      <c r="D21" s="35">
        <v>0</v>
      </c>
      <c r="E21" s="35">
        <v>0</v>
      </c>
      <c r="F21" s="35">
        <f t="shared" si="5"/>
        <v>0</v>
      </c>
      <c r="G21" s="35">
        <v>0</v>
      </c>
      <c r="H21" s="35">
        <v>0</v>
      </c>
      <c r="I21" s="35"/>
      <c r="J21" s="35"/>
      <c r="K21" s="72"/>
      <c r="L21" s="71"/>
      <c r="M21" s="72"/>
      <c r="N21" s="72"/>
    </row>
    <row r="22" spans="1:19" ht="12.75">
      <c r="A22" s="35" t="s">
        <v>28</v>
      </c>
      <c r="B22" s="54">
        <f t="shared" si="6"/>
        <v>4</v>
      </c>
      <c r="C22" s="35">
        <f t="shared" si="7"/>
        <v>4</v>
      </c>
      <c r="D22" s="35">
        <v>4</v>
      </c>
      <c r="E22" s="35">
        <v>0</v>
      </c>
      <c r="F22" s="35">
        <f t="shared" si="5"/>
        <v>0</v>
      </c>
      <c r="G22" s="35">
        <v>0</v>
      </c>
      <c r="H22" s="35">
        <v>0</v>
      </c>
      <c r="I22" s="35"/>
      <c r="J22" s="35"/>
      <c r="K22" s="72"/>
      <c r="L22" s="71"/>
      <c r="M22" s="72"/>
      <c r="N22" s="72"/>
    </row>
    <row r="23" spans="1:19" ht="12.75">
      <c r="A23" s="35" t="s">
        <v>29</v>
      </c>
      <c r="B23" s="54">
        <f t="shared" si="6"/>
        <v>5</v>
      </c>
      <c r="C23" s="35">
        <f t="shared" si="7"/>
        <v>5</v>
      </c>
      <c r="D23" s="35">
        <v>0</v>
      </c>
      <c r="E23" s="35">
        <v>5</v>
      </c>
      <c r="F23" s="35">
        <f t="shared" si="5"/>
        <v>0</v>
      </c>
      <c r="G23" s="35">
        <v>0</v>
      </c>
      <c r="H23" s="35">
        <v>0</v>
      </c>
      <c r="I23" s="35"/>
      <c r="J23" s="35"/>
      <c r="K23" s="72"/>
      <c r="L23" s="71"/>
      <c r="M23" s="72"/>
      <c r="N23" s="72"/>
    </row>
    <row r="24" spans="1:19" ht="12.75">
      <c r="A24" s="35" t="s">
        <v>30</v>
      </c>
      <c r="B24" s="54">
        <f t="shared" si="6"/>
        <v>9</v>
      </c>
      <c r="C24" s="35">
        <f t="shared" si="7"/>
        <v>9</v>
      </c>
      <c r="D24" s="35">
        <v>9</v>
      </c>
      <c r="E24" s="35">
        <v>0</v>
      </c>
      <c r="F24" s="35">
        <f t="shared" si="5"/>
        <v>0</v>
      </c>
      <c r="G24" s="35">
        <v>0</v>
      </c>
      <c r="H24" s="35">
        <v>0</v>
      </c>
      <c r="I24" s="35"/>
      <c r="J24" s="35"/>
      <c r="K24" s="72"/>
      <c r="L24" s="71"/>
      <c r="M24" s="72"/>
      <c r="N24" s="72"/>
    </row>
    <row r="25" spans="1:19" ht="12.75">
      <c r="A25" s="35" t="s">
        <v>31</v>
      </c>
      <c r="B25" s="54">
        <f t="shared" si="6"/>
        <v>6</v>
      </c>
      <c r="C25" s="35">
        <f t="shared" si="7"/>
        <v>6</v>
      </c>
      <c r="D25" s="35">
        <v>5</v>
      </c>
      <c r="E25" s="35">
        <v>1</v>
      </c>
      <c r="F25" s="35">
        <f t="shared" si="5"/>
        <v>0</v>
      </c>
      <c r="G25" s="35">
        <v>0</v>
      </c>
      <c r="H25" s="35">
        <v>0</v>
      </c>
      <c r="I25" s="35"/>
      <c r="J25" s="35"/>
      <c r="K25" s="72"/>
      <c r="L25" s="71"/>
      <c r="M25" s="72"/>
      <c r="N25" s="72"/>
    </row>
    <row r="26" spans="1:19" ht="12.75">
      <c r="A26" s="35" t="s">
        <v>32</v>
      </c>
      <c r="B26" s="54">
        <f t="shared" si="6"/>
        <v>7</v>
      </c>
      <c r="C26" s="35">
        <f t="shared" si="7"/>
        <v>7</v>
      </c>
      <c r="D26" s="35">
        <v>1</v>
      </c>
      <c r="E26" s="35">
        <v>6</v>
      </c>
      <c r="F26" s="35">
        <f t="shared" si="5"/>
        <v>0</v>
      </c>
      <c r="G26" s="35">
        <v>0</v>
      </c>
      <c r="H26" s="35">
        <v>0</v>
      </c>
      <c r="I26" s="35"/>
      <c r="J26" s="35"/>
      <c r="K26" s="72"/>
      <c r="L26" s="71"/>
      <c r="M26" s="72"/>
      <c r="N26" s="72"/>
    </row>
    <row r="27" spans="1:19" ht="12.75">
      <c r="A27" s="35" t="s">
        <v>40</v>
      </c>
      <c r="B27" s="54">
        <f t="shared" si="6"/>
        <v>7</v>
      </c>
      <c r="C27" s="35">
        <f t="shared" si="7"/>
        <v>6</v>
      </c>
      <c r="D27" s="35">
        <v>3</v>
      </c>
      <c r="E27" s="35">
        <v>3</v>
      </c>
      <c r="F27" s="35">
        <f t="shared" si="5"/>
        <v>1</v>
      </c>
      <c r="G27" s="35">
        <v>1</v>
      </c>
      <c r="H27" s="35">
        <v>0</v>
      </c>
      <c r="I27" s="35"/>
      <c r="J27" s="35"/>
      <c r="K27" s="72"/>
      <c r="L27" s="71"/>
      <c r="M27" s="72"/>
      <c r="N27" s="72"/>
    </row>
    <row r="29" spans="1:19" ht="12.75">
      <c r="A29" s="49"/>
      <c r="B29" s="49"/>
      <c r="C29" s="49"/>
      <c r="D29" s="80"/>
      <c r="E29" s="80"/>
      <c r="F29" s="80"/>
      <c r="G29" s="50"/>
      <c r="H29" s="80"/>
      <c r="I29" s="80"/>
      <c r="J29" s="80"/>
      <c r="K29" s="50"/>
      <c r="L29" s="80"/>
      <c r="M29" s="80"/>
      <c r="N29" s="80"/>
      <c r="O29" s="80"/>
      <c r="P29" s="80"/>
      <c r="Q29" s="80"/>
      <c r="R29" s="49"/>
      <c r="S29" s="49"/>
    </row>
    <row r="30" spans="1:19" ht="12.75">
      <c r="A30" s="49"/>
      <c r="B30" s="49"/>
      <c r="C30" s="49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49"/>
      <c r="S30" s="49"/>
    </row>
    <row r="31" spans="1:19" ht="12.75">
      <c r="A31" s="49"/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49"/>
      <c r="S31" s="49"/>
    </row>
    <row r="32" spans="1:19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</row>
    <row r="33" spans="1:19" ht="12.75">
      <c r="A33" s="49"/>
      <c r="B33" s="51"/>
      <c r="C33" s="51"/>
      <c r="D33" s="51"/>
      <c r="E33" s="49"/>
      <c r="F33" s="49"/>
      <c r="G33" s="49"/>
      <c r="H33" s="51"/>
      <c r="I33" s="49"/>
      <c r="J33" s="49"/>
      <c r="K33" s="49"/>
      <c r="L33" s="51"/>
      <c r="M33" s="49"/>
      <c r="N33" s="49"/>
      <c r="O33" s="51"/>
      <c r="P33" s="49"/>
      <c r="Q33" s="49"/>
      <c r="R33" s="49"/>
      <c r="S33" s="49"/>
    </row>
    <row r="34" spans="1:19" ht="12.75">
      <c r="A34" s="49"/>
      <c r="B34" s="51"/>
      <c r="C34" s="51"/>
      <c r="D34" s="51"/>
      <c r="E34" s="49"/>
      <c r="F34" s="49"/>
      <c r="G34" s="49"/>
      <c r="H34" s="51"/>
      <c r="I34" s="49"/>
      <c r="J34" s="49"/>
      <c r="K34" s="49"/>
      <c r="L34" s="51"/>
      <c r="M34" s="49"/>
      <c r="N34" s="49"/>
      <c r="O34" s="51"/>
      <c r="P34" s="49"/>
      <c r="Q34" s="49"/>
      <c r="R34" s="49"/>
      <c r="S34" s="49"/>
    </row>
    <row r="35" spans="1:19" ht="12.75">
      <c r="A35" s="49"/>
      <c r="B35" s="51"/>
      <c r="C35" s="51"/>
      <c r="D35" s="51"/>
      <c r="E35" s="49"/>
      <c r="F35" s="49"/>
      <c r="G35" s="49"/>
      <c r="H35" s="51"/>
      <c r="I35" s="49"/>
      <c r="J35" s="49"/>
      <c r="K35" s="49"/>
      <c r="L35" s="51"/>
      <c r="M35" s="49"/>
      <c r="N35" s="49"/>
      <c r="O35" s="51"/>
      <c r="P35" s="49"/>
      <c r="Q35" s="49"/>
      <c r="R35" s="49"/>
      <c r="S35" s="49"/>
    </row>
    <row r="36" spans="1:19" ht="12.75">
      <c r="A36" s="49"/>
      <c r="B36" s="51"/>
      <c r="C36" s="51"/>
      <c r="D36" s="51"/>
      <c r="E36" s="49"/>
      <c r="F36" s="49"/>
      <c r="G36" s="49"/>
      <c r="H36" s="51"/>
      <c r="I36" s="49"/>
      <c r="J36" s="49"/>
      <c r="K36" s="49"/>
      <c r="L36" s="51"/>
      <c r="M36" s="49"/>
      <c r="N36" s="49"/>
      <c r="O36" s="51"/>
      <c r="P36" s="49"/>
      <c r="Q36" s="49"/>
      <c r="R36" s="49"/>
      <c r="S36" s="49"/>
    </row>
    <row r="37" spans="1:19" ht="12.75">
      <c r="A37" s="49"/>
      <c r="B37" s="51"/>
      <c r="C37" s="51"/>
      <c r="D37" s="51"/>
      <c r="E37" s="49"/>
      <c r="F37" s="49"/>
      <c r="G37" s="49"/>
      <c r="H37" s="51"/>
      <c r="I37" s="49"/>
      <c r="J37" s="49"/>
      <c r="K37" s="49"/>
      <c r="L37" s="51"/>
      <c r="M37" s="49"/>
      <c r="N37" s="49"/>
      <c r="O37" s="51"/>
      <c r="P37" s="49"/>
      <c r="Q37" s="49"/>
      <c r="R37" s="49"/>
      <c r="S37" s="49"/>
    </row>
    <row r="38" spans="1:19" ht="12.75">
      <c r="A38" s="49"/>
      <c r="B38" s="51"/>
      <c r="C38" s="51"/>
      <c r="D38" s="51"/>
      <c r="E38" s="49"/>
      <c r="F38" s="49"/>
      <c r="G38" s="49"/>
      <c r="H38" s="51"/>
      <c r="I38" s="49"/>
      <c r="J38" s="49"/>
      <c r="K38" s="49"/>
      <c r="L38" s="51"/>
      <c r="M38" s="49"/>
      <c r="N38" s="49"/>
      <c r="O38" s="51"/>
      <c r="P38" s="49"/>
      <c r="Q38" s="49"/>
      <c r="R38" s="49"/>
      <c r="S38" s="49"/>
    </row>
    <row r="39" spans="1:19" ht="12.75">
      <c r="A39" s="49"/>
      <c r="B39" s="51"/>
      <c r="C39" s="51"/>
      <c r="D39" s="51"/>
      <c r="E39" s="49"/>
      <c r="F39" s="49"/>
      <c r="G39" s="49"/>
      <c r="H39" s="51"/>
      <c r="I39" s="49"/>
      <c r="J39" s="49"/>
      <c r="K39" s="49"/>
      <c r="L39" s="51"/>
      <c r="M39" s="49"/>
      <c r="N39" s="49"/>
      <c r="O39" s="51"/>
      <c r="P39" s="49"/>
      <c r="Q39" s="49"/>
      <c r="R39" s="49"/>
      <c r="S39" s="49"/>
    </row>
    <row r="40" spans="1:19" ht="12.75">
      <c r="A40" s="49"/>
      <c r="B40" s="51"/>
      <c r="C40" s="51"/>
      <c r="D40" s="51"/>
      <c r="E40" s="49"/>
      <c r="F40" s="49"/>
      <c r="G40" s="49"/>
      <c r="H40" s="51"/>
      <c r="I40" s="49"/>
      <c r="J40" s="49"/>
      <c r="K40" s="49"/>
      <c r="L40" s="51"/>
      <c r="M40" s="49"/>
      <c r="N40" s="49"/>
      <c r="O40" s="51"/>
      <c r="P40" s="49"/>
      <c r="Q40" s="49"/>
      <c r="R40" s="49"/>
      <c r="S40" s="49"/>
    </row>
    <row r="41" spans="1:19" ht="12.75">
      <c r="A41" s="49"/>
      <c r="B41" s="51"/>
      <c r="C41" s="51"/>
      <c r="D41" s="51"/>
      <c r="E41" s="49"/>
      <c r="F41" s="49"/>
      <c r="G41" s="49"/>
      <c r="H41" s="51"/>
      <c r="I41" s="49"/>
      <c r="J41" s="49"/>
      <c r="K41" s="49"/>
      <c r="L41" s="51"/>
      <c r="M41" s="49"/>
      <c r="N41" s="49"/>
      <c r="O41" s="51"/>
      <c r="P41" s="49"/>
      <c r="Q41" s="49"/>
      <c r="R41" s="49"/>
      <c r="S41" s="49"/>
    </row>
    <row r="42" spans="1:19" ht="12.75">
      <c r="A42" s="49"/>
      <c r="B42" s="51"/>
      <c r="C42" s="51"/>
      <c r="D42" s="51"/>
      <c r="E42" s="49"/>
      <c r="F42" s="49"/>
      <c r="G42" s="49"/>
      <c r="H42" s="51"/>
      <c r="I42" s="49"/>
      <c r="J42" s="49"/>
      <c r="K42" s="49"/>
      <c r="L42" s="51"/>
      <c r="M42" s="49"/>
      <c r="N42" s="49"/>
      <c r="O42" s="51"/>
      <c r="P42" s="49"/>
      <c r="Q42" s="49"/>
      <c r="R42" s="49"/>
      <c r="S42" s="49"/>
    </row>
    <row r="43" spans="1:19" ht="12.75">
      <c r="A43" s="49"/>
      <c r="B43" s="51"/>
      <c r="C43" s="51"/>
      <c r="D43" s="51"/>
      <c r="E43" s="49"/>
      <c r="F43" s="49"/>
      <c r="G43" s="49"/>
      <c r="H43" s="51"/>
      <c r="I43" s="49"/>
      <c r="J43" s="49"/>
      <c r="K43" s="49"/>
      <c r="L43" s="51"/>
      <c r="M43" s="49"/>
      <c r="N43" s="49"/>
      <c r="O43" s="51"/>
      <c r="P43" s="49"/>
      <c r="Q43" s="49"/>
      <c r="R43" s="49"/>
      <c r="S43" s="49"/>
    </row>
    <row r="44" spans="1:19" ht="12.75">
      <c r="A44" s="49"/>
      <c r="B44" s="51"/>
      <c r="C44" s="51"/>
      <c r="D44" s="51"/>
      <c r="E44" s="49"/>
      <c r="F44" s="49"/>
      <c r="G44" s="49"/>
      <c r="H44" s="51"/>
      <c r="I44" s="49"/>
      <c r="J44" s="49"/>
      <c r="K44" s="49"/>
      <c r="L44" s="51"/>
      <c r="M44" s="49"/>
      <c r="N44" s="49"/>
      <c r="O44" s="51"/>
      <c r="P44" s="49"/>
      <c r="Q44" s="49"/>
      <c r="R44" s="49"/>
      <c r="S44" s="49"/>
    </row>
    <row r="45" spans="1:19" ht="12.75">
      <c r="A45" s="49"/>
      <c r="B45" s="51"/>
      <c r="C45" s="51"/>
      <c r="D45" s="51"/>
      <c r="E45" s="49"/>
      <c r="F45" s="49"/>
      <c r="G45" s="49"/>
      <c r="H45" s="51"/>
      <c r="I45" s="49"/>
      <c r="J45" s="49"/>
      <c r="K45" s="49"/>
      <c r="L45" s="51"/>
      <c r="M45" s="49"/>
      <c r="N45" s="49"/>
      <c r="O45" s="51"/>
      <c r="P45" s="49"/>
      <c r="Q45" s="49"/>
      <c r="R45" s="49"/>
      <c r="S45" s="49"/>
    </row>
    <row r="46" spans="1:19" ht="12.75">
      <c r="A46" s="49"/>
      <c r="B46" s="51"/>
      <c r="C46" s="51"/>
      <c r="D46" s="51"/>
      <c r="E46" s="49"/>
      <c r="F46" s="49"/>
      <c r="G46" s="49"/>
      <c r="H46" s="51"/>
      <c r="I46" s="49"/>
      <c r="J46" s="49"/>
      <c r="K46" s="49"/>
      <c r="L46" s="51"/>
      <c r="M46" s="49"/>
      <c r="N46" s="49"/>
      <c r="O46" s="51"/>
      <c r="P46" s="49"/>
      <c r="Q46" s="49"/>
      <c r="R46" s="49"/>
      <c r="S46" s="49"/>
    </row>
    <row r="47" spans="1:19" ht="12.75">
      <c r="A47" s="52"/>
      <c r="B47" s="51"/>
      <c r="C47" s="51"/>
      <c r="D47" s="51"/>
      <c r="E47" s="49"/>
      <c r="F47" s="49"/>
      <c r="G47" s="49"/>
      <c r="H47" s="51"/>
      <c r="I47" s="49"/>
      <c r="J47" s="49"/>
      <c r="K47" s="49"/>
      <c r="L47" s="51"/>
      <c r="M47" s="49"/>
      <c r="N47" s="49"/>
      <c r="O47" s="51"/>
      <c r="P47" s="49"/>
      <c r="Q47" s="49"/>
      <c r="R47" s="49"/>
      <c r="S47" s="49"/>
    </row>
  </sheetData>
  <mergeCells count="4">
    <mergeCell ref="D29:F29"/>
    <mergeCell ref="H29:J29"/>
    <mergeCell ref="L29:N29"/>
    <mergeCell ref="O29:Q29"/>
  </mergeCells>
  <phoneticPr fontId="0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F36"/>
  <sheetViews>
    <sheetView topLeftCell="A7" workbookViewId="0">
      <selection activeCell="A7" sqref="A7"/>
    </sheetView>
  </sheetViews>
  <sheetFormatPr defaultRowHeight="12"/>
  <cols>
    <col min="1" max="1" width="22.7109375" customWidth="1"/>
  </cols>
  <sheetData>
    <row r="1" spans="1:3" ht="12.75">
      <c r="A1" s="1" t="s">
        <v>0</v>
      </c>
    </row>
    <row r="3" spans="1:3" ht="12.75">
      <c r="A3" s="2" t="s">
        <v>1</v>
      </c>
      <c r="B3" s="2">
        <v>0.34200000000000003</v>
      </c>
    </row>
    <row r="4" spans="1:3" ht="12.75">
      <c r="A4" s="3" t="s">
        <v>2</v>
      </c>
      <c r="B4" s="3">
        <v>180</v>
      </c>
      <c r="C4" s="3" t="s">
        <v>3</v>
      </c>
    </row>
    <row r="5" spans="1:3" ht="12.75">
      <c r="A5" s="3"/>
      <c r="B5" s="4">
        <f>B4/B3</f>
        <v>526.31578947368416</v>
      </c>
      <c r="C5" s="3" t="s">
        <v>4</v>
      </c>
    </row>
    <row r="6" spans="1:3" ht="12.75">
      <c r="A6" s="5" t="s">
        <v>5</v>
      </c>
      <c r="B6" s="6">
        <v>9.5</v>
      </c>
      <c r="C6" s="5" t="s">
        <v>3</v>
      </c>
    </row>
    <row r="7" spans="1:3" ht="12.75">
      <c r="A7" s="5"/>
      <c r="B7" s="6">
        <f>B6/B3</f>
        <v>27.777777777777775</v>
      </c>
      <c r="C7" s="5" t="s">
        <v>4</v>
      </c>
    </row>
    <row r="9" spans="1:3" ht="12.75">
      <c r="A9" s="1" t="s">
        <v>6</v>
      </c>
      <c r="B9" t="s">
        <v>7</v>
      </c>
    </row>
    <row r="10" spans="1:3">
      <c r="A10" s="7" t="s">
        <v>8</v>
      </c>
      <c r="B10" s="7">
        <v>15</v>
      </c>
    </row>
    <row r="11" spans="1:3">
      <c r="A11" s="7" t="s">
        <v>9</v>
      </c>
      <c r="B11" s="7">
        <v>3</v>
      </c>
    </row>
    <row r="12" spans="1:3">
      <c r="A12" s="7" t="s">
        <v>10</v>
      </c>
      <c r="B12" s="7">
        <v>14.9</v>
      </c>
    </row>
    <row r="13" spans="1:3">
      <c r="A13" s="7" t="s">
        <v>11</v>
      </c>
      <c r="B13" s="7">
        <v>17</v>
      </c>
    </row>
    <row r="14" spans="1:3">
      <c r="A14" s="7" t="s">
        <v>12</v>
      </c>
      <c r="B14" s="7">
        <v>24.75</v>
      </c>
    </row>
    <row r="15" spans="1:3">
      <c r="A15" s="7" t="s">
        <v>13</v>
      </c>
      <c r="B15" s="7">
        <v>15.25</v>
      </c>
    </row>
    <row r="16" spans="1:3">
      <c r="A16" s="7" t="s">
        <v>14</v>
      </c>
      <c r="B16" s="7">
        <v>12.75</v>
      </c>
    </row>
    <row r="17" spans="1:6">
      <c r="A17" s="7" t="s">
        <v>15</v>
      </c>
      <c r="B17" s="7">
        <v>9</v>
      </c>
    </row>
    <row r="18" spans="1:6">
      <c r="A18" s="7" t="s">
        <v>16</v>
      </c>
      <c r="B18" s="7">
        <v>270</v>
      </c>
    </row>
    <row r="19" spans="1:6">
      <c r="A19" s="7" t="s">
        <v>17</v>
      </c>
      <c r="B19" s="7">
        <v>220</v>
      </c>
    </row>
    <row r="21" spans="1:6" ht="12.75">
      <c r="A21" s="8" t="s">
        <v>18</v>
      </c>
    </row>
    <row r="22" spans="1:6" ht="12.75">
      <c r="A22" s="9" t="s">
        <v>19</v>
      </c>
      <c r="B22" s="10" t="s">
        <v>7</v>
      </c>
      <c r="C22" s="11" t="s">
        <v>20</v>
      </c>
      <c r="D22" s="11"/>
      <c r="E22" s="12" t="s">
        <v>21</v>
      </c>
      <c r="F22" s="12"/>
    </row>
    <row r="23" spans="1:6" ht="12.75">
      <c r="A23" s="13" t="s">
        <v>22</v>
      </c>
      <c r="B23" s="14"/>
      <c r="C23" s="15" t="s">
        <v>23</v>
      </c>
      <c r="D23" s="15" t="s">
        <v>7</v>
      </c>
      <c r="E23" s="16" t="s">
        <v>23</v>
      </c>
      <c r="F23" s="16" t="s">
        <v>7</v>
      </c>
    </row>
    <row r="24" spans="1:6" ht="12.75">
      <c r="A24" t="s">
        <v>8</v>
      </c>
      <c r="B24">
        <f>VLOOKUP(A24,Rows,2,FALSE)</f>
        <v>15</v>
      </c>
      <c r="C24" s="17">
        <v>1</v>
      </c>
      <c r="D24" s="18">
        <f>$B24*C24</f>
        <v>15</v>
      </c>
      <c r="E24" s="19">
        <v>1</v>
      </c>
      <c r="F24" s="20">
        <f>$B24*E24</f>
        <v>15</v>
      </c>
    </row>
    <row r="25" spans="1:6" ht="12.75">
      <c r="A25" t="s">
        <v>9</v>
      </c>
      <c r="B25">
        <f t="shared" ref="B25:B34" si="0">VLOOKUP(A25,Rows,2,FALSE)</f>
        <v>3</v>
      </c>
      <c r="C25" s="17">
        <v>1</v>
      </c>
      <c r="D25" s="18">
        <f t="shared" ref="D25:F34" si="1">$B25*C25</f>
        <v>3</v>
      </c>
      <c r="E25" s="19">
        <v>1</v>
      </c>
      <c r="F25" s="20">
        <f t="shared" si="1"/>
        <v>3</v>
      </c>
    </row>
    <row r="26" spans="1:6" ht="12.75">
      <c r="A26" t="s">
        <v>10</v>
      </c>
      <c r="B26">
        <f t="shared" si="0"/>
        <v>14.9</v>
      </c>
      <c r="C26" s="17">
        <v>1</v>
      </c>
      <c r="D26" s="18">
        <f t="shared" si="1"/>
        <v>14.9</v>
      </c>
      <c r="E26" s="19">
        <v>2</v>
      </c>
      <c r="F26" s="20">
        <f t="shared" si="1"/>
        <v>29.8</v>
      </c>
    </row>
    <row r="27" spans="1:6" ht="12.75">
      <c r="A27" t="s">
        <v>11</v>
      </c>
      <c r="B27">
        <f t="shared" si="0"/>
        <v>17</v>
      </c>
      <c r="C27" s="17">
        <v>2</v>
      </c>
      <c r="D27" s="18">
        <f t="shared" si="1"/>
        <v>34</v>
      </c>
      <c r="E27" s="19">
        <v>0</v>
      </c>
      <c r="F27" s="20">
        <f t="shared" si="1"/>
        <v>0</v>
      </c>
    </row>
    <row r="28" spans="1:6" ht="12.75">
      <c r="A28" t="s">
        <v>12</v>
      </c>
      <c r="B28">
        <f t="shared" si="0"/>
        <v>24.75</v>
      </c>
      <c r="C28" s="17">
        <v>1</v>
      </c>
      <c r="D28" s="18">
        <f t="shared" si="1"/>
        <v>24.75</v>
      </c>
      <c r="E28" s="19">
        <v>0</v>
      </c>
      <c r="F28" s="20">
        <f t="shared" si="1"/>
        <v>0</v>
      </c>
    </row>
    <row r="29" spans="1:6" ht="12.75">
      <c r="A29" t="s">
        <v>13</v>
      </c>
      <c r="B29">
        <f t="shared" si="0"/>
        <v>15.25</v>
      </c>
      <c r="C29" s="17">
        <v>10</v>
      </c>
      <c r="D29" s="18">
        <f t="shared" si="1"/>
        <v>152.5</v>
      </c>
      <c r="E29" s="19">
        <v>10</v>
      </c>
      <c r="F29" s="20">
        <f t="shared" si="1"/>
        <v>152.5</v>
      </c>
    </row>
    <row r="30" spans="1:6" ht="12.75">
      <c r="A30" t="s">
        <v>14</v>
      </c>
      <c r="B30">
        <f t="shared" si="0"/>
        <v>12.75</v>
      </c>
      <c r="C30" s="17">
        <v>0</v>
      </c>
      <c r="D30" s="18">
        <f t="shared" si="1"/>
        <v>0</v>
      </c>
      <c r="E30" s="19">
        <v>0</v>
      </c>
      <c r="F30" s="20">
        <f t="shared" si="1"/>
        <v>0</v>
      </c>
    </row>
    <row r="31" spans="1:6" ht="12.75">
      <c r="A31" t="s">
        <v>9</v>
      </c>
      <c r="B31">
        <f t="shared" si="0"/>
        <v>3</v>
      </c>
      <c r="C31" s="17">
        <v>1</v>
      </c>
      <c r="D31" s="18">
        <f t="shared" si="1"/>
        <v>3</v>
      </c>
      <c r="E31" s="19">
        <v>1</v>
      </c>
      <c r="F31" s="20">
        <f t="shared" si="1"/>
        <v>3</v>
      </c>
    </row>
    <row r="32" spans="1:6" ht="12.75">
      <c r="A32" t="s">
        <v>15</v>
      </c>
      <c r="B32">
        <f t="shared" si="0"/>
        <v>9</v>
      </c>
      <c r="C32" s="17">
        <v>1</v>
      </c>
      <c r="D32" s="18">
        <f t="shared" si="1"/>
        <v>9</v>
      </c>
      <c r="E32" s="19">
        <v>1</v>
      </c>
      <c r="F32" s="20">
        <f t="shared" si="1"/>
        <v>9</v>
      </c>
    </row>
    <row r="33" spans="1:6" ht="12.75">
      <c r="A33" t="s">
        <v>16</v>
      </c>
      <c r="B33">
        <f t="shared" si="0"/>
        <v>270</v>
      </c>
      <c r="C33" s="17">
        <v>1</v>
      </c>
      <c r="D33" s="18">
        <f t="shared" si="1"/>
        <v>270</v>
      </c>
      <c r="E33" s="19">
        <v>0</v>
      </c>
      <c r="F33" s="20">
        <f t="shared" si="1"/>
        <v>0</v>
      </c>
    </row>
    <row r="34" spans="1:6" ht="12.75">
      <c r="A34" s="14" t="s">
        <v>17</v>
      </c>
      <c r="B34" s="14">
        <f t="shared" si="0"/>
        <v>220</v>
      </c>
      <c r="C34" s="15">
        <v>0</v>
      </c>
      <c r="D34" s="21">
        <f t="shared" si="1"/>
        <v>0</v>
      </c>
      <c r="E34" s="16">
        <v>1</v>
      </c>
      <c r="F34" s="22">
        <f t="shared" si="1"/>
        <v>220</v>
      </c>
    </row>
    <row r="35" spans="1:6" ht="12.75">
      <c r="A35" s="1" t="s">
        <v>11</v>
      </c>
      <c r="B35" s="1"/>
      <c r="C35" s="23"/>
      <c r="D35" s="24">
        <f>SUM(D24:D34)</f>
        <v>526.15</v>
      </c>
      <c r="E35" s="25"/>
      <c r="F35" s="26">
        <f>SUM(F24:F34)</f>
        <v>432.3</v>
      </c>
    </row>
    <row r="36" spans="1:6" ht="12.75">
      <c r="A36" s="14" t="s">
        <v>24</v>
      </c>
      <c r="B36" s="14"/>
      <c r="C36" s="15"/>
      <c r="D36" s="21">
        <f>$B$5-D35</f>
        <v>0.1657894736841854</v>
      </c>
      <c r="E36" s="16"/>
      <c r="F36" s="22">
        <f>$B$5-F35</f>
        <v>94.015789473684151</v>
      </c>
    </row>
  </sheetData>
  <phoneticPr fontId="0" type="noConversion"/>
  <pageMargins left="0.75" right="0.75" top="1" bottom="1" header="0.5" footer="0.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Tables</vt:lpstr>
      <vt:lpstr>teachers</vt:lpstr>
      <vt:lpstr>Layout</vt:lpstr>
      <vt:lpstr>Tables!Print_Area</vt:lpstr>
      <vt:lpstr>Rows</vt:lpstr>
    </vt:vector>
  </TitlesOfParts>
  <Company>Ministry of Basic Education, Sport &amp; Culture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Friedhelm Voigts</dc:creator>
  <cp:lastModifiedBy>Iyaloo Ailonga</cp:lastModifiedBy>
  <cp:lastPrinted>2017-05-24T15:21:24Z</cp:lastPrinted>
  <dcterms:created xsi:type="dcterms:W3CDTF">2002-05-28T04:35:30Z</dcterms:created>
  <dcterms:modified xsi:type="dcterms:W3CDTF">2017-05-24T15:30:30Z</dcterms:modified>
</cp:coreProperties>
</file>